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2 - Předávací stanice\SO02-D.1.4.2 - Rozvod plynu\"/>
    </mc:Choice>
  </mc:AlternateContent>
  <bookViews>
    <workbookView xWindow="28680" yWindow="-120" windowWidth="29040" windowHeight="15840"/>
  </bookViews>
  <sheets>
    <sheet name="Stavba" sheetId="1" r:id="rId1"/>
    <sheet name="VzorPolozky" sheetId="10" state="hidden" r:id="rId2"/>
    <sheet name="SO02 D.1.4.2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'SO02 D.1.4.2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'SO02 D.1.4.2 Pol'!$A$1:$X$83</definedName>
    <definedName name="_xlnm.Print_Area" localSheetId="0">Stavba!$A$1:$J$54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I10" i="12"/>
  <c r="K10" i="12"/>
  <c r="M10" i="12"/>
  <c r="O10" i="12"/>
  <c r="Q10" i="12"/>
  <c r="V10" i="12"/>
  <c r="G12" i="12"/>
  <c r="M12" i="12" s="1"/>
  <c r="I12" i="12"/>
  <c r="K12" i="12"/>
  <c r="O12" i="12"/>
  <c r="Q12" i="12"/>
  <c r="V12" i="12"/>
  <c r="G13" i="12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I27" i="12"/>
  <c r="K27" i="12"/>
  <c r="K26" i="12" s="1"/>
  <c r="M27" i="12"/>
  <c r="O27" i="12"/>
  <c r="Q27" i="12"/>
  <c r="V27" i="12"/>
  <c r="V26" i="12" s="1"/>
  <c r="G28" i="12"/>
  <c r="M28" i="12" s="1"/>
  <c r="I28" i="12"/>
  <c r="K28" i="12"/>
  <c r="O28" i="12"/>
  <c r="Q28" i="12"/>
  <c r="V28" i="12"/>
  <c r="G29" i="12"/>
  <c r="I29" i="12"/>
  <c r="K29" i="12"/>
  <c r="O29" i="12"/>
  <c r="O26" i="12" s="1"/>
  <c r="Q29" i="12"/>
  <c r="V29" i="12"/>
  <c r="G30" i="12"/>
  <c r="M30" i="12" s="1"/>
  <c r="I30" i="12"/>
  <c r="I26" i="12" s="1"/>
  <c r="K30" i="12"/>
  <c r="O30" i="12"/>
  <c r="Q30" i="12"/>
  <c r="Q26" i="12" s="1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43" i="12"/>
  <c r="M43" i="12" s="1"/>
  <c r="I43" i="12"/>
  <c r="K43" i="12"/>
  <c r="O43" i="12"/>
  <c r="Q43" i="12"/>
  <c r="V43" i="12"/>
  <c r="G54" i="12"/>
  <c r="M54" i="12" s="1"/>
  <c r="I54" i="12"/>
  <c r="K54" i="12"/>
  <c r="O54" i="12"/>
  <c r="Q54" i="12"/>
  <c r="V54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I57" i="12"/>
  <c r="O57" i="12"/>
  <c r="Q57" i="12"/>
  <c r="G58" i="12"/>
  <c r="M58" i="12" s="1"/>
  <c r="M57" i="12" s="1"/>
  <c r="I58" i="12"/>
  <c r="K58" i="12"/>
  <c r="K57" i="12" s="1"/>
  <c r="O58" i="12"/>
  <c r="Q58" i="12"/>
  <c r="V58" i="12"/>
  <c r="V57" i="12" s="1"/>
  <c r="G60" i="12"/>
  <c r="G59" i="12" s="1"/>
  <c r="I52" i="1" s="1"/>
  <c r="I19" i="1" s="1"/>
  <c r="I60" i="12"/>
  <c r="I59" i="12" s="1"/>
  <c r="K60" i="12"/>
  <c r="O60" i="12"/>
  <c r="O59" i="12" s="1"/>
  <c r="Q60" i="12"/>
  <c r="Q59" i="12" s="1"/>
  <c r="V60" i="12"/>
  <c r="G61" i="12"/>
  <c r="M61" i="12" s="1"/>
  <c r="I61" i="12"/>
  <c r="K61" i="12"/>
  <c r="K59" i="12" s="1"/>
  <c r="O61" i="12"/>
  <c r="Q61" i="12"/>
  <c r="V61" i="12"/>
  <c r="V59" i="12" s="1"/>
  <c r="G62" i="12"/>
  <c r="M62" i="12" s="1"/>
  <c r="I62" i="12"/>
  <c r="K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K67" i="12"/>
  <c r="M67" i="12"/>
  <c r="O67" i="12"/>
  <c r="Q67" i="12"/>
  <c r="V67" i="12"/>
  <c r="G69" i="12"/>
  <c r="M69" i="12" s="1"/>
  <c r="I69" i="12"/>
  <c r="I68" i="12" s="1"/>
  <c r="K69" i="12"/>
  <c r="K68" i="12" s="1"/>
  <c r="O69" i="12"/>
  <c r="Q69" i="12"/>
  <c r="Q68" i="12" s="1"/>
  <c r="V69" i="12"/>
  <c r="V68" i="12" s="1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O68" i="12" s="1"/>
  <c r="Q71" i="12"/>
  <c r="V71" i="12"/>
  <c r="AE73" i="12"/>
  <c r="F40" i="1" s="1"/>
  <c r="I18" i="1"/>
  <c r="I16" i="1"/>
  <c r="G68" i="12" l="1"/>
  <c r="I53" i="1" s="1"/>
  <c r="I20" i="1" s="1"/>
  <c r="M68" i="12"/>
  <c r="G57" i="12"/>
  <c r="I51" i="1" s="1"/>
  <c r="G26" i="12"/>
  <c r="I50" i="1" s="1"/>
  <c r="AF73" i="12"/>
  <c r="G41" i="1" s="1"/>
  <c r="O8" i="12"/>
  <c r="G8" i="12"/>
  <c r="K8" i="12"/>
  <c r="F39" i="1"/>
  <c r="F41" i="1"/>
  <c r="V8" i="12"/>
  <c r="I8" i="12"/>
  <c r="Q8" i="12"/>
  <c r="M8" i="12"/>
  <c r="M60" i="12"/>
  <c r="M59" i="12" s="1"/>
  <c r="M29" i="12"/>
  <c r="M26" i="12" s="1"/>
  <c r="M13" i="12"/>
  <c r="J28" i="1"/>
  <c r="J26" i="1"/>
  <c r="G38" i="1"/>
  <c r="F38" i="1"/>
  <c r="J23" i="1"/>
  <c r="J24" i="1"/>
  <c r="J25" i="1"/>
  <c r="J27" i="1"/>
  <c r="E24" i="1"/>
  <c r="E26" i="1"/>
  <c r="H41" i="1" l="1"/>
  <c r="I41" i="1" s="1"/>
  <c r="G39" i="1"/>
  <c r="G42" i="1" s="1"/>
  <c r="G25" i="1" s="1"/>
  <c r="A25" i="1" s="1"/>
  <c r="A26" i="1" s="1"/>
  <c r="G26" i="1" s="1"/>
  <c r="G40" i="1"/>
  <c r="H40" i="1" s="1"/>
  <c r="I40" i="1" s="1"/>
  <c r="I49" i="1"/>
  <c r="G73" i="12"/>
  <c r="F42" i="1"/>
  <c r="H39" i="1" l="1"/>
  <c r="H42" i="1" s="1"/>
  <c r="I17" i="1"/>
  <c r="I21" i="1" s="1"/>
  <c r="I54" i="1"/>
  <c r="G23" i="1"/>
  <c r="A23" i="1" s="1"/>
  <c r="A24" i="1" s="1"/>
  <c r="G24" i="1" s="1"/>
  <c r="A27" i="1" s="1"/>
  <c r="A29" i="1" s="1"/>
  <c r="G29" i="1" s="1"/>
  <c r="G27" i="1" s="1"/>
  <c r="G28" i="1"/>
  <c r="I39" i="1" l="1"/>
  <c r="I42" i="1" s="1"/>
  <c r="J40" i="1" s="1"/>
  <c r="J41" i="1"/>
  <c r="J39" i="1"/>
  <c r="J42" i="1" s="1"/>
  <c r="J52" i="1"/>
  <c r="J49" i="1"/>
  <c r="J50" i="1"/>
  <c r="J51" i="1"/>
  <c r="J53" i="1"/>
  <c r="J54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<sst xmlns="http://schemas.openxmlformats.org/spreadsheetml/2006/main" count="468" uniqueCount="197">
  <si>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</si>
  <si>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</si>
  <si>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</si>
  <si>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</si>
  <si>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</si>
  <si>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</si>
  <si>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</si>
  <si>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</si>
  <si>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</si>
  <si>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</si>
  <si>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</si>
  <si>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</si>
  <si>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</si>
  <si>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</si>
  <si>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</si>
  <si>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</si>
  <si>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</si>
  <si>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</si>
  <si>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</si>
  <si>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</si>
  <si>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</si>
  <si>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</si>
  <si>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</si>
  <si>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</si>
  <si>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</si>
  <si>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</si>
  <si>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</si>
  <si>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</si>
  <si>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</si>
  <si>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</si>
  <si>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</si>
  <si>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</si>
  <si>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</si>
  <si>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</si>
  <si>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</si>
  <si>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</si>
  <si>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</si>
  <si>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</si>
  <si>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</si>
  <si>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</si>
  <si>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</si>
  <si>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D.1.4.2</t>
  </si>
  <si>
    <t>Rozvod Plynu</t>
  </si>
  <si>
    <t>SO02</t>
  </si>
  <si>
    <t>Předávací stanice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</si>
  <si>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</si>
  <si>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</si>
  <si>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</si>
  <si>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</si>
  <si>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</si>
  <si>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</si>
  <si>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</si>
  <si>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</si>
  <si>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</si>
  <si>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723</t>
  </si>
  <si>
    <t>Vnitřní plynovod</t>
  </si>
  <si>
    <t>733</t>
  </si>
  <si>
    <t>Rozvod potrubí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</si>
  <si>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</si>
  <si>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</si>
  <si>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</si>
  <si>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</si>
  <si>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</si>
  <si>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</si>
  <si>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</si>
  <si>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</si>
  <si>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</si>
  <si>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</si>
  <si>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</si>
  <si>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</si>
  <si>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</si>
  <si>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</si>
  <si>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</si>
  <si>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</si>
  <si>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</si>
  <si>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</si>
  <si>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</si>
  <si>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</si>
  <si>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</si>
  <si>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</si>
  <si>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</si>
  <si>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</si>
  <si>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</si>
  <si>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</si>
  <si>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</si>
  <si>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</si>
  <si>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</si>
  <si>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</si>
  <si>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</si>
  <si>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733121210</t>
  </si>
  <si>
    <t>Potrubí hladké bezešvé v kotelnách D 22 x 2,6 mm</t>
  </si>
  <si>
    <t>m</t>
  </si>
  <si>
    <t>RTS 19/ I</t>
  </si>
  <si>
    <t>Práce</t>
  </si>
  <si>
    <t>POL1_</t>
  </si>
  <si>
    <t>733121222</t>
  </si>
  <si>
    <t>Potrubí hladké bezešvé v kotelnách D 76 x 3,2 mm</t>
  </si>
  <si>
    <t>Včetně tvarovek, zednických výpomocí a montáže</t>
  </si>
  <si>
    <t>POP</t>
  </si>
  <si>
    <t>733121235</t>
  </si>
  <si>
    <t>Potrubí hladké bezešvé v kotelnách D 159 x 4,5 mm</t>
  </si>
  <si>
    <t>723010</t>
  </si>
  <si>
    <t>Montáž armatur plynovodních; do DN65</t>
  </si>
  <si>
    <t>ks</t>
  </si>
  <si>
    <t>Vlastní</t>
  </si>
  <si>
    <t>Indiv</t>
  </si>
  <si>
    <t>723000</t>
  </si>
  <si>
    <t>Kotvící materiál (konzoly, podpěry, objímky); včetně montáže</t>
  </si>
  <si>
    <t>Specifikace</t>
  </si>
  <si>
    <t>POL3_</t>
  </si>
  <si>
    <t>7230011</t>
  </si>
  <si>
    <t>Kulový uzávěr přírubový, DN65, plyn</t>
  </si>
  <si>
    <t>7230012</t>
  </si>
  <si>
    <t>Filtr přírubový DN65, plyn</t>
  </si>
  <si>
    <t>7230013</t>
  </si>
  <si>
    <t>Regulátor tlaku STL/STL 85-100/35 kPa; s inpulsy; DN65</t>
  </si>
  <si>
    <t>7230014</t>
  </si>
  <si>
    <t>BAP DN50; PN16; Přírubová; max přetlak 0,5 MPa; 230 V/50 Hz</t>
  </si>
  <si>
    <t>7230015</t>
  </si>
  <si>
    <t>Regulátor tlaku plynu STL/NTL 35/3,5 kPa; max průtok 96 m3/hod; bezodfukový</t>
  </si>
  <si>
    <t>723003</t>
  </si>
  <si>
    <t>(Podružný) Plynoměr turbínový G65; DN50; Qmax=100 m3/hode včetně přepočítávače, impulz. snímače a modulu Modbus</t>
  </si>
  <si>
    <t>723004</t>
  </si>
  <si>
    <t>Montáž podružného plynoměru včetně přepočítávače plynu</t>
  </si>
  <si>
    <t>723007</t>
  </si>
  <si>
    <t>Uzavírací klapka mezipřírubová; s pákou; DN65; PN16; včetně protipřírub, těsnění a šroubů</t>
  </si>
  <si>
    <t>723008</t>
  </si>
  <si>
    <t>Kulový kohout DN15; Plyn</t>
  </si>
  <si>
    <t>723008b</t>
  </si>
  <si>
    <t>Kulový kohout DN15; Plyn; vzorkovací</t>
  </si>
  <si>
    <t>723009</t>
  </si>
  <si>
    <t>Tlakoměr deformační 0-160 kPa; včetně kondenzační smyčky a kohoutu</t>
  </si>
  <si>
    <t>733pr000</t>
  </si>
  <si>
    <t>Trubka tlaková plynová PE100 SDR11 75x6,8 mm; s ochraným opláštěním; včetně montáže</t>
  </si>
  <si>
    <t>733pr001</t>
  </si>
  <si>
    <t>Přechod ocel DN65 / PE 100 SDR 11 dn 75x6,8 mm, včetně montáže</t>
  </si>
  <si>
    <t>733pr002</t>
  </si>
  <si>
    <t>Elektrokoleno 90°; elektrotvarovka; 75x6,8 mm SDR 11, včetně montáže</t>
  </si>
  <si>
    <t>733pr003</t>
  </si>
  <si>
    <t>Skřín podružného měření plynu; 2000x2000x500 mm; včetně dvířek, větracích otvorů a montáže</t>
  </si>
  <si>
    <t>733pr004</t>
  </si>
  <si>
    <t>Základ z betonových bloků a štěrku pod skříň podružného měření plynu; včetně montáže</t>
  </si>
  <si>
    <t>733pr005</t>
  </si>
  <si>
    <t>Kotvící materiál do plynoměrné skříně</t>
  </si>
  <si>
    <t>733pr006</t>
  </si>
  <si>
    <t>Zemní práce v zeleném pásu</t>
  </si>
  <si>
    <t>Sejmutí ornice vč. přemístění do 50 m</t>
  </si>
  <si>
    <t>Odstranění podkladu</t>
  </si>
  <si>
    <t>Hloubení rýh do max. šířky 1,2 m</t>
  </si>
  <si>
    <t>Příplatky za vykopávky v blízkostí sítí</t>
  </si>
  <si>
    <t>Přemýstění výkopu</t>
  </si>
  <si>
    <t>Lože, obsyp a zásyp dle PD</t>
  </si>
  <si>
    <t>Rozprostření ornice, výsev trávy</t>
  </si>
  <si>
    <t>Výstražná fólie z PVC, šířka do 330 mm</t>
  </si>
  <si>
    <t>Signalizační bodič CYY 4 mm2, včetně montáže</t>
  </si>
  <si>
    <t>733pr007</t>
  </si>
  <si>
    <t>Zemní práce v komunikaci v majetku investora</t>
  </si>
  <si>
    <t>Zozebrání a likvidace stávající povrchové úpravy komunikace</t>
  </si>
  <si>
    <t>Zásyp šterkopískem</t>
  </si>
  <si>
    <t>Nová povrchová komunikace</t>
  </si>
  <si>
    <t>733pr008</t>
  </si>
  <si>
    <t>Vytyčení sítí v trase nového areálového plynovodu</t>
  </si>
  <si>
    <t>733pr009</t>
  </si>
  <si>
    <t>Chráničky pro svislé části venkovního plynovodního rozvodu</t>
  </si>
  <si>
    <t>733pr010</t>
  </si>
  <si>
    <t>Geodetické zaměření nového plynovodu v areálu investora</t>
  </si>
  <si>
    <t>783001</t>
  </si>
  <si>
    <t>Nátěr syntetický; potrubí do DN 200; provedení Z 1x + email 2x</t>
  </si>
  <si>
    <t>vn000a</t>
  </si>
  <si>
    <t>Vodivé propojení plynovodního potrubí a armatur</t>
  </si>
  <si>
    <t>vn001</t>
  </si>
  <si>
    <t>Přesun hmot pro plynové instalace</t>
  </si>
  <si>
    <t>t</t>
  </si>
  <si>
    <t>vn002</t>
  </si>
  <si>
    <t>Mimostaveništní doprava</t>
  </si>
  <si>
    <t>vn004</t>
  </si>
  <si>
    <t>Orientační štítky</t>
  </si>
  <si>
    <t>vn005</t>
  </si>
  <si>
    <t>Drobná stavební přípomoc</t>
  </si>
  <si>
    <t>hod</t>
  </si>
  <si>
    <t>vn006</t>
  </si>
  <si>
    <t>Protipožární pěna pro utěsnění prostupů požárně dělící konstrukcí; vč. balení protipožárních štítků</t>
  </si>
  <si>
    <t>vn007</t>
  </si>
  <si>
    <t>Odvoz a ekologická likvidace odpadu; včetně poplatku za skládku</t>
  </si>
  <si>
    <t>vn008</t>
  </si>
  <si>
    <t>Vypuštění, napuštění a uvedení plynovodu do provozu</t>
  </si>
  <si>
    <t>on002</t>
  </si>
  <si>
    <t>Koordinace mezi profesemi</t>
  </si>
  <si>
    <t>on003</t>
  </si>
  <si>
    <t>Kompletační činnost</t>
  </si>
  <si>
    <t>on006</t>
  </si>
  <si>
    <t>Zkoušky a revize</t>
  </si>
  <si>
    <t xml:space="preserve">ks    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</si>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</sst>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5" t="s">
        <v>4</v>
      </c>
      <c r="C1" s="186"/>
      <c r="D1" s="186"/>
      <c r="E1" s="186"/>
      <c r="F1" s="186"/>
      <c r="G1" s="186"/>
      <c r="H1" s="186"/>
      <c r="I1" s="186"/>
      <c r="J1" s="187"/>
    </row>
    <row r="2" spans="1:15" ht="36" customHeight="1" x14ac:dyDescent="0.2">
      <c r="A2" s="2"/>
      <c r="B2" s="77" t="s">
        <v>24</v>
      </c>
      <c r="C2" s="78"/>
      <c r="D2" s="79" t="s">
        <v>47</v>
      </c>
      <c r="E2" s="194" t="s">
        <v>48</v>
      </c>
      <c r="F2" s="195"/>
      <c r="G2" s="195"/>
      <c r="H2" s="195"/>
      <c r="I2" s="195"/>
      <c r="J2" s="196"/>
      <c r="O2" s="1"/>
    </row>
    <row r="3" spans="1:15" ht="27" customHeight="1" x14ac:dyDescent="0.2">
      <c r="A3" s="2"/>
      <c r="B3" s="80" t="s">
        <v>45</v>
      </c>
      <c r="C3" s="78"/>
      <c r="D3" s="81" t="s">
        <v>43</v>
      </c>
      <c r="E3" s="197" t="s">
        <v>44</v>
      </c>
      <c r="F3" s="198"/>
      <c r="G3" s="198"/>
      <c r="H3" s="198"/>
      <c r="I3" s="198"/>
      <c r="J3" s="199"/>
    </row>
    <row r="4" spans="1:15" ht="23.25" customHeight="1" x14ac:dyDescent="0.2">
      <c r="A4" s="76">
        <v>1985</v>
      </c>
      <c r="B4" s="82" t="s">
        <v>46</v>
      </c>
      <c r="C4" s="83"/>
      <c r="D4" s="84" t="s">
        <v>41</v>
      </c>
      <c r="E4" s="207" t="s">
        <v>42</v>
      </c>
      <c r="F4" s="208"/>
      <c r="G4" s="208"/>
      <c r="H4" s="208"/>
      <c r="I4" s="208"/>
      <c r="J4" s="209"/>
    </row>
    <row r="5" spans="1:15" ht="24" customHeight="1" x14ac:dyDescent="0.2">
      <c r="A5" s="2"/>
      <c r="B5" s="31" t="s">
        <v>23</v>
      </c>
      <c r="D5" s="212"/>
      <c r="E5" s="213"/>
      <c r="F5" s="213"/>
      <c r="G5" s="21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4"/>
      <c r="E6" s="215"/>
      <c r="F6" s="215"/>
      <c r="G6" s="215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6"/>
      <c r="F7" s="217"/>
      <c r="G7" s="217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1"/>
      <c r="E11" s="201"/>
      <c r="F11" s="201"/>
      <c r="G11" s="201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06"/>
      <c r="E12" s="206"/>
      <c r="F12" s="206"/>
      <c r="G12" s="206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0"/>
      <c r="F13" s="211"/>
      <c r="G13" s="21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0"/>
      <c r="F15" s="200"/>
      <c r="G15" s="202"/>
      <c r="H15" s="202"/>
      <c r="I15" s="202" t="s">
        <v>31</v>
      </c>
      <c r="J15" s="203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1"/>
      <c r="F16" s="192"/>
      <c r="G16" s="191"/>
      <c r="H16" s="192"/>
      <c r="I16" s="191">
        <f>SUMIF(F49:F53,A16,I49:I53)+SUMIF(F49:F53,"PSU",I49:I53)</f>
        <v>0</v>
      </c>
      <c r="J16" s="193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1"/>
      <c r="F17" s="192"/>
      <c r="G17" s="191"/>
      <c r="H17" s="192"/>
      <c r="I17" s="191">
        <f>SUMIF(F49:F53,A17,I49:I53)</f>
        <v>0</v>
      </c>
      <c r="J17" s="193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1"/>
      <c r="F18" s="192"/>
      <c r="G18" s="191"/>
      <c r="H18" s="192"/>
      <c r="I18" s="191">
        <f>SUMIF(F49:F53,A18,I49:I53)</f>
        <v>0</v>
      </c>
      <c r="J18" s="193"/>
    </row>
    <row r="19" spans="1:10" ht="23.25" customHeight="1" x14ac:dyDescent="0.2">
      <c r="A19" s="139" t="s">
        <v>60</v>
      </c>
      <c r="B19" s="38" t="s">
        <v>29</v>
      </c>
      <c r="C19" s="62"/>
      <c r="D19" s="63"/>
      <c r="E19" s="191"/>
      <c r="F19" s="192"/>
      <c r="G19" s="191"/>
      <c r="H19" s="192"/>
      <c r="I19" s="191">
        <f>SUMIF(F49:F53,A19,I49:I53)</f>
        <v>0</v>
      </c>
      <c r="J19" s="193"/>
    </row>
    <row r="20" spans="1:10" ht="23.25" customHeight="1" x14ac:dyDescent="0.2">
      <c r="A20" s="139" t="s">
        <v>61</v>
      </c>
      <c r="B20" s="38" t="s">
        <v>30</v>
      </c>
      <c r="C20" s="62"/>
      <c r="D20" s="63"/>
      <c r="E20" s="191"/>
      <c r="F20" s="192"/>
      <c r="G20" s="191"/>
      <c r="H20" s="192"/>
      <c r="I20" s="191">
        <f>SUMIF(F49:F53,A20,I49:I53)</f>
        <v>0</v>
      </c>
      <c r="J20" s="193"/>
    </row>
    <row r="21" spans="1:10" ht="23.25" customHeight="1" x14ac:dyDescent="0.2">
      <c r="A21" s="2"/>
      <c r="B21" s="48" t="s">
        <v>31</v>
      </c>
      <c r="C21" s="64"/>
      <c r="D21" s="65"/>
      <c r="E21" s="204"/>
      <c r="F21" s="205"/>
      <c r="G21" s="204"/>
      <c r="H21" s="205"/>
      <c r="I21" s="204">
        <f>SUM(I16:J20)</f>
        <v>0</v>
      </c>
      <c r="J21" s="223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1">
        <f>ZakladDPHSniVypocet</f>
        <v>0</v>
      </c>
      <c r="H23" s="222"/>
      <c r="I23" s="22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19">
        <f>IF(A24&gt;50, ROUNDUP(A23, 0), ROUNDDOWN(A23, 0))</f>
        <v>0</v>
      </c>
      <c r="H24" s="220"/>
      <c r="I24" s="22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1">
        <f>ZakladDPHZaklVypocet</f>
        <v>0</v>
      </c>
      <c r="H25" s="222"/>
      <c r="I25" s="22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88">
        <f>IF(A26&gt;50, ROUNDUP(A25, 0), ROUNDDOWN(A25, 0))</f>
        <v>0</v>
      </c>
      <c r="H26" s="189"/>
      <c r="I26" s="18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0">
        <f>CenaCelkem-(ZakladDPHSni+DPHSni+ZakladDPHZakl+DPHZakl)</f>
        <v>0</v>
      </c>
      <c r="H27" s="190"/>
      <c r="I27" s="190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24">
        <f>ZakladDPHSniVypocet+ZakladDPHZaklVypocet</f>
        <v>0</v>
      </c>
      <c r="H28" s="225"/>
      <c r="I28" s="225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24">
        <f>IF(A29&gt;50, ROUNDUP(A27, 0), ROUNDDOWN(A27, 0))</f>
        <v>0</v>
      </c>
      <c r="H29" s="224"/>
      <c r="I29" s="224"/>
      <c r="J29" s="120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6"/>
      <c r="E34" s="227"/>
      <c r="G34" s="228"/>
      <c r="H34" s="229"/>
      <c r="I34" s="229"/>
      <c r="J34" s="25"/>
    </row>
    <row r="35" spans="1:10" ht="12.75" customHeight="1" x14ac:dyDescent="0.2">
      <c r="A35" s="2"/>
      <c r="B35" s="2"/>
      <c r="D35" s="218" t="s">
        <v>2</v>
      </c>
      <c r="E35" s="21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49</v>
      </c>
      <c r="C39" s="232"/>
      <c r="D39" s="232"/>
      <c r="E39" s="232"/>
      <c r="F39" s="100">
        <f>'SO02 D.1.4.2 Pol'!AE73</f>
        <v>0</v>
      </c>
      <c r="G39" s="101">
        <f>'SO02 D.1.4.2 Pol'!AF73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43</v>
      </c>
      <c r="C40" s="233" t="s">
        <v>44</v>
      </c>
      <c r="D40" s="233"/>
      <c r="E40" s="233"/>
      <c r="F40" s="105">
        <f>'SO02 D.1.4.2 Pol'!AE73</f>
        <v>0</v>
      </c>
      <c r="G40" s="106">
        <f>'SO02 D.1.4.2 Pol'!AF73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232" t="s">
        <v>42</v>
      </c>
      <c r="D41" s="232"/>
      <c r="E41" s="232"/>
      <c r="F41" s="109">
        <f>'SO02 D.1.4.2 Pol'!AE73</f>
        <v>0</v>
      </c>
      <c r="G41" s="102">
        <f>'SO02 D.1.4.2 Pol'!AF73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234" t="s">
        <v>50</v>
      </c>
      <c r="C42" s="235"/>
      <c r="D42" s="235"/>
      <c r="E42" s="236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52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53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54</v>
      </c>
      <c r="C49" s="230" t="s">
        <v>55</v>
      </c>
      <c r="D49" s="231"/>
      <c r="E49" s="231"/>
      <c r="F49" s="137" t="s">
        <v>27</v>
      </c>
      <c r="G49" s="130"/>
      <c r="H49" s="130"/>
      <c r="I49" s="130">
        <f>'SO02 D.1.4.2 Pol'!G8</f>
        <v>0</v>
      </c>
      <c r="J49" s="135" t="str">
        <f>IF(I54=0,"",I49/I54*100)</f>
        <v/>
      </c>
    </row>
    <row r="50" spans="1:10" ht="36.75" customHeight="1" x14ac:dyDescent="0.2">
      <c r="A50" s="124"/>
      <c r="B50" s="129" t="s">
        <v>56</v>
      </c>
      <c r="C50" s="230" t="s">
        <v>57</v>
      </c>
      <c r="D50" s="231"/>
      <c r="E50" s="231"/>
      <c r="F50" s="137" t="s">
        <v>27</v>
      </c>
      <c r="G50" s="130"/>
      <c r="H50" s="130"/>
      <c r="I50" s="130">
        <f>'SO02 D.1.4.2 Pol'!G26</f>
        <v>0</v>
      </c>
      <c r="J50" s="135" t="str">
        <f>IF(I54=0,"",I50/I54*100)</f>
        <v/>
      </c>
    </row>
    <row r="51" spans="1:10" ht="36.75" customHeight="1" x14ac:dyDescent="0.2">
      <c r="A51" s="124"/>
      <c r="B51" s="129" t="s">
        <v>58</v>
      </c>
      <c r="C51" s="230" t="s">
        <v>59</v>
      </c>
      <c r="D51" s="231"/>
      <c r="E51" s="231"/>
      <c r="F51" s="137" t="s">
        <v>27</v>
      </c>
      <c r="G51" s="130"/>
      <c r="H51" s="130"/>
      <c r="I51" s="130">
        <f>'SO02 D.1.4.2 Pol'!G57</f>
        <v>0</v>
      </c>
      <c r="J51" s="135" t="str">
        <f>IF(I54=0,"",I51/I54*100)</f>
        <v/>
      </c>
    </row>
    <row r="52" spans="1:10" ht="36.75" customHeight="1" x14ac:dyDescent="0.2">
      <c r="A52" s="124"/>
      <c r="B52" s="129" t="s">
        <v>60</v>
      </c>
      <c r="C52" s="230" t="s">
        <v>29</v>
      </c>
      <c r="D52" s="231"/>
      <c r="E52" s="231"/>
      <c r="F52" s="137" t="s">
        <v>60</v>
      </c>
      <c r="G52" s="130"/>
      <c r="H52" s="130"/>
      <c r="I52" s="130">
        <f>'SO02 D.1.4.2 Pol'!G59</f>
        <v>0</v>
      </c>
      <c r="J52" s="135" t="str">
        <f>IF(I54=0,"",I52/I54*100)</f>
        <v/>
      </c>
    </row>
    <row r="53" spans="1:10" ht="36.75" customHeight="1" x14ac:dyDescent="0.2">
      <c r="A53" s="124"/>
      <c r="B53" s="129" t="s">
        <v>61</v>
      </c>
      <c r="C53" s="230" t="s">
        <v>30</v>
      </c>
      <c r="D53" s="231"/>
      <c r="E53" s="231"/>
      <c r="F53" s="137" t="s">
        <v>61</v>
      </c>
      <c r="G53" s="130"/>
      <c r="H53" s="130"/>
      <c r="I53" s="130">
        <f>'SO02 D.1.4.2 Pol'!G68</f>
        <v>0</v>
      </c>
      <c r="J53" s="135" t="str">
        <f>IF(I54=0,"",I53/I54*100)</f>
        <v/>
      </c>
    </row>
    <row r="54" spans="1:10" ht="25.5" customHeight="1" x14ac:dyDescent="0.2">
      <c r="A54" s="125"/>
      <c r="B54" s="131" t="s">
        <v>1</v>
      </c>
      <c r="C54" s="132"/>
      <c r="D54" s="133"/>
      <c r="E54" s="133"/>
      <c r="F54" s="138"/>
      <c r="G54" s="134"/>
      <c r="H54" s="134"/>
      <c r="I54" s="134">
        <f>SUM(I49:I53)</f>
        <v>0</v>
      </c>
      <c r="J54" s="136">
        <f>SUM(J49:J53)</f>
        <v>0</v>
      </c>
    </row>
    <row r="55" spans="1:10" x14ac:dyDescent="0.2">
      <c r="F55" s="87"/>
      <c r="G55" s="87"/>
      <c r="H55" s="87"/>
      <c r="I55" s="87"/>
      <c r="J55" s="88"/>
    </row>
    <row r="56" spans="1:10" x14ac:dyDescent="0.2">
      <c r="F56" s="87"/>
      <c r="G56" s="87"/>
      <c r="H56" s="87"/>
      <c r="I56" s="87"/>
      <c r="J56" s="88"/>
    </row>
    <row r="57" spans="1:10" x14ac:dyDescent="0.2">
      <c r="F57" s="87"/>
      <c r="G57" s="87"/>
      <c r="H57" s="87"/>
      <c r="I57" s="87"/>
      <c r="J57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7" t="s">
        <v>7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50" t="s">
        <v>8</v>
      </c>
      <c r="B2" s="49"/>
      <c r="C2" s="239"/>
      <c r="D2" s="239"/>
      <c r="E2" s="239"/>
      <c r="F2" s="239"/>
      <c r="G2" s="240"/>
    </row>
    <row r="3" spans="1:7" ht="24.95" customHeight="1" x14ac:dyDescent="0.2">
      <c r="A3" s="50" t="s">
        <v>9</v>
      </c>
      <c r="B3" s="49"/>
      <c r="C3" s="239"/>
      <c r="D3" s="239"/>
      <c r="E3" s="239"/>
      <c r="F3" s="239"/>
      <c r="G3" s="240"/>
    </row>
    <row r="4" spans="1:7" ht="24.95" customHeight="1" x14ac:dyDescent="0.2">
      <c r="A4" s="50" t="s">
        <v>10</v>
      </c>
      <c r="B4" s="49"/>
      <c r="C4" s="239"/>
      <c r="D4" s="239"/>
      <c r="E4" s="239"/>
      <c r="F4" s="239"/>
      <c r="G4" s="24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6" activePane="bottomLeft" state="frozen"/>
      <selection pane="bottomLeft" activeCell="F69" sqref="F69:F7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62</v>
      </c>
    </row>
    <row r="2" spans="1:60" ht="25.15" customHeight="1" x14ac:dyDescent="0.2">
      <c r="A2" s="140" t="s">
        <v>8</v>
      </c>
      <c r="B2" s="49" t="s">
        <v>47</v>
      </c>
      <c r="C2" s="260" t="s">
        <v>48</v>
      </c>
      <c r="D2" s="261"/>
      <c r="E2" s="261"/>
      <c r="F2" s="261"/>
      <c r="G2" s="262"/>
      <c r="AG2" t="s">
        <v>63</v>
      </c>
    </row>
    <row r="3" spans="1:60" ht="25.15" customHeight="1" x14ac:dyDescent="0.2">
      <c r="A3" s="140" t="s">
        <v>9</v>
      </c>
      <c r="B3" s="49" t="s">
        <v>43</v>
      </c>
      <c r="C3" s="260" t="s">
        <v>44</v>
      </c>
      <c r="D3" s="261"/>
      <c r="E3" s="261"/>
      <c r="F3" s="261"/>
      <c r="G3" s="262"/>
      <c r="AC3" s="122" t="s">
        <v>63</v>
      </c>
      <c r="AG3" t="s">
        <v>64</v>
      </c>
    </row>
    <row r="4" spans="1:60" ht="25.15" customHeight="1" x14ac:dyDescent="0.2">
      <c r="A4" s="141" t="s">
        <v>10</v>
      </c>
      <c r="B4" s="142" t="s">
        <v>41</v>
      </c>
      <c r="C4" s="263" t="s">
        <v>42</v>
      </c>
      <c r="D4" s="264"/>
      <c r="E4" s="264"/>
      <c r="F4" s="264"/>
      <c r="G4" s="265"/>
      <c r="AG4" t="s">
        <v>65</v>
      </c>
    </row>
    <row r="5" spans="1:60" x14ac:dyDescent="0.2">
      <c r="D5" s="10"/>
    </row>
    <row r="6" spans="1:60" ht="38.25" x14ac:dyDescent="0.2">
      <c r="A6" s="144" t="s">
        <v>66</v>
      </c>
      <c r="B6" s="146" t="s">
        <v>67</v>
      </c>
      <c r="C6" s="146" t="s">
        <v>68</v>
      </c>
      <c r="D6" s="145" t="s">
        <v>69</v>
      </c>
      <c r="E6" s="144" t="s">
        <v>70</v>
      </c>
      <c r="F6" s="143" t="s">
        <v>71</v>
      </c>
      <c r="G6" s="144" t="s">
        <v>31</v>
      </c>
      <c r="H6" s="147" t="s">
        <v>32</v>
      </c>
      <c r="I6" s="147" t="s">
        <v>72</v>
      </c>
      <c r="J6" s="147" t="s">
        <v>33</v>
      </c>
      <c r="K6" s="147" t="s">
        <v>73</v>
      </c>
      <c r="L6" s="147" t="s">
        <v>74</v>
      </c>
      <c r="M6" s="147" t="s">
        <v>75</v>
      </c>
      <c r="N6" s="147" t="s">
        <v>76</v>
      </c>
      <c r="O6" s="147" t="s">
        <v>77</v>
      </c>
      <c r="P6" s="147" t="s">
        <v>78</v>
      </c>
      <c r="Q6" s="147" t="s">
        <v>79</v>
      </c>
      <c r="R6" s="147" t="s">
        <v>80</v>
      </c>
      <c r="S6" s="147" t="s">
        <v>81</v>
      </c>
      <c r="T6" s="147" t="s">
        <v>82</v>
      </c>
      <c r="U6" s="147" t="s">
        <v>83</v>
      </c>
      <c r="V6" s="147" t="s">
        <v>84</v>
      </c>
      <c r="W6" s="147" t="s">
        <v>85</v>
      </c>
      <c r="X6" s="147" t="s">
        <v>86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0" t="s">
        <v>87</v>
      </c>
      <c r="B8" s="161" t="s">
        <v>54</v>
      </c>
      <c r="C8" s="179" t="s">
        <v>55</v>
      </c>
      <c r="D8" s="162"/>
      <c r="E8" s="163"/>
      <c r="F8" s="164"/>
      <c r="G8" s="165">
        <f>SUMIF(AG9:AG25,"&lt;&gt;NOR",G9:G25)</f>
        <v>0</v>
      </c>
      <c r="H8" s="159"/>
      <c r="I8" s="159">
        <f>SUM(I9:I25)</f>
        <v>250290.97</v>
      </c>
      <c r="J8" s="159"/>
      <c r="K8" s="159">
        <f>SUM(K9:K25)</f>
        <v>16995.53</v>
      </c>
      <c r="L8" s="159"/>
      <c r="M8" s="159">
        <f>SUM(M9:M25)</f>
        <v>0</v>
      </c>
      <c r="N8" s="159"/>
      <c r="O8" s="159">
        <f>SUM(O9:O25)</f>
        <v>0.41000000000000003</v>
      </c>
      <c r="P8" s="159"/>
      <c r="Q8" s="159">
        <f>SUM(Q9:Q25)</f>
        <v>0</v>
      </c>
      <c r="R8" s="159"/>
      <c r="S8" s="159"/>
      <c r="T8" s="159"/>
      <c r="U8" s="159"/>
      <c r="V8" s="159">
        <f>SUM(V9:V25)</f>
        <v>33.9</v>
      </c>
      <c r="W8" s="159"/>
      <c r="X8" s="159"/>
      <c r="AG8" t="s">
        <v>88</v>
      </c>
    </row>
    <row r="9" spans="1:60" outlineLevel="1" x14ac:dyDescent="0.2">
      <c r="A9" s="172">
        <v>1</v>
      </c>
      <c r="B9" s="173" t="s">
        <v>89</v>
      </c>
      <c r="C9" s="180" t="s">
        <v>90</v>
      </c>
      <c r="D9" s="174" t="s">
        <v>91</v>
      </c>
      <c r="E9" s="175">
        <v>10</v>
      </c>
      <c r="F9" s="176">
        <v>0</v>
      </c>
      <c r="G9" s="177">
        <f>ROUND(E9*F9,2)</f>
        <v>0</v>
      </c>
      <c r="H9" s="158">
        <v>145.12</v>
      </c>
      <c r="I9" s="157">
        <f>ROUND(E9*H9,2)</f>
        <v>1451.2</v>
      </c>
      <c r="J9" s="158">
        <v>233.88</v>
      </c>
      <c r="K9" s="157">
        <f>ROUND(E9*J9,2)</f>
        <v>2338.8000000000002</v>
      </c>
      <c r="L9" s="157">
        <v>21</v>
      </c>
      <c r="M9" s="157">
        <f>G9*(1+L9/100)</f>
        <v>0</v>
      </c>
      <c r="N9" s="157">
        <v>5.5999999999999999E-3</v>
      </c>
      <c r="O9" s="157">
        <f>ROUND(E9*N9,2)</f>
        <v>0.06</v>
      </c>
      <c r="P9" s="157">
        <v>0</v>
      </c>
      <c r="Q9" s="157">
        <f>ROUND(E9*P9,2)</f>
        <v>0</v>
      </c>
      <c r="R9" s="157"/>
      <c r="S9" s="157" t="s">
        <v>92</v>
      </c>
      <c r="T9" s="157" t="s">
        <v>92</v>
      </c>
      <c r="U9" s="157">
        <v>0.48</v>
      </c>
      <c r="V9" s="157">
        <f>ROUND(E9*U9,2)</f>
        <v>4.8</v>
      </c>
      <c r="W9" s="157"/>
      <c r="X9" s="157" t="s">
        <v>93</v>
      </c>
      <c r="Y9" s="148"/>
      <c r="Z9" s="148"/>
      <c r="AA9" s="148"/>
      <c r="AB9" s="148"/>
      <c r="AC9" s="148"/>
      <c r="AD9" s="148"/>
      <c r="AE9" s="148"/>
      <c r="AF9" s="148"/>
      <c r="AG9" s="148" t="s">
        <v>94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66">
        <v>2</v>
      </c>
      <c r="B10" s="167" t="s">
        <v>95</v>
      </c>
      <c r="C10" s="181" t="s">
        <v>96</v>
      </c>
      <c r="D10" s="168" t="s">
        <v>91</v>
      </c>
      <c r="E10" s="169">
        <v>22</v>
      </c>
      <c r="F10" s="170">
        <v>0</v>
      </c>
      <c r="G10" s="171">
        <f>ROUND(E10*F10,2)</f>
        <v>0</v>
      </c>
      <c r="H10" s="158">
        <v>543.88</v>
      </c>
      <c r="I10" s="157">
        <f>ROUND(E10*H10,2)</f>
        <v>11965.36</v>
      </c>
      <c r="J10" s="158">
        <v>461.12</v>
      </c>
      <c r="K10" s="157">
        <f>ROUND(E10*J10,2)</f>
        <v>10144.64</v>
      </c>
      <c r="L10" s="157">
        <v>21</v>
      </c>
      <c r="M10" s="157">
        <f>G10*(1+L10/100)</f>
        <v>0</v>
      </c>
      <c r="N10" s="157">
        <v>9.8600000000000007E-3</v>
      </c>
      <c r="O10" s="157">
        <f>ROUND(E10*N10,2)</f>
        <v>0.22</v>
      </c>
      <c r="P10" s="157">
        <v>0</v>
      </c>
      <c r="Q10" s="157">
        <f>ROUND(E10*P10,2)</f>
        <v>0</v>
      </c>
      <c r="R10" s="157"/>
      <c r="S10" s="157" t="s">
        <v>92</v>
      </c>
      <c r="T10" s="157" t="s">
        <v>92</v>
      </c>
      <c r="U10" s="157">
        <v>0.92</v>
      </c>
      <c r="V10" s="157">
        <f>ROUND(E10*U10,2)</f>
        <v>20.239999999999998</v>
      </c>
      <c r="W10" s="157"/>
      <c r="X10" s="157" t="s">
        <v>93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255" t="s">
        <v>97</v>
      </c>
      <c r="D11" s="256"/>
      <c r="E11" s="256"/>
      <c r="F11" s="256"/>
      <c r="G11" s="256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98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2">
        <v>3</v>
      </c>
      <c r="B12" s="173" t="s">
        <v>99</v>
      </c>
      <c r="C12" s="180" t="s">
        <v>100</v>
      </c>
      <c r="D12" s="174" t="s">
        <v>91</v>
      </c>
      <c r="E12" s="175">
        <v>5.5</v>
      </c>
      <c r="F12" s="176">
        <v>0</v>
      </c>
      <c r="G12" s="177">
        <f t="shared" ref="G12:G25" si="0">ROUND(E12*F12,2)</f>
        <v>0</v>
      </c>
      <c r="H12" s="158">
        <v>1804.62</v>
      </c>
      <c r="I12" s="157">
        <f t="shared" ref="I12:I25" si="1">ROUND(E12*H12,2)</f>
        <v>9925.41</v>
      </c>
      <c r="J12" s="158">
        <v>820.38</v>
      </c>
      <c r="K12" s="157">
        <f t="shared" ref="K12:K25" si="2">ROUND(E12*J12,2)</f>
        <v>4512.09</v>
      </c>
      <c r="L12" s="157">
        <v>21</v>
      </c>
      <c r="M12" s="157">
        <f t="shared" ref="M12:M25" si="3">G12*(1+L12/100)</f>
        <v>0</v>
      </c>
      <c r="N12" s="157">
        <v>2.3859999999999999E-2</v>
      </c>
      <c r="O12" s="157">
        <f t="shared" ref="O12:O25" si="4">ROUND(E12*N12,2)</f>
        <v>0.13</v>
      </c>
      <c r="P12" s="157">
        <v>0</v>
      </c>
      <c r="Q12" s="157">
        <f t="shared" ref="Q12:Q25" si="5">ROUND(E12*P12,2)</f>
        <v>0</v>
      </c>
      <c r="R12" s="157"/>
      <c r="S12" s="157" t="s">
        <v>92</v>
      </c>
      <c r="T12" s="157" t="s">
        <v>92</v>
      </c>
      <c r="U12" s="157">
        <v>1.61</v>
      </c>
      <c r="V12" s="157">
        <f t="shared" ref="V12:V25" si="6">ROUND(E12*U12,2)</f>
        <v>8.86</v>
      </c>
      <c r="W12" s="157"/>
      <c r="X12" s="157" t="s">
        <v>93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2">
        <v>4</v>
      </c>
      <c r="B13" s="173" t="s">
        <v>101</v>
      </c>
      <c r="C13" s="180" t="s">
        <v>102</v>
      </c>
      <c r="D13" s="174" t="s">
        <v>103</v>
      </c>
      <c r="E13" s="175">
        <v>21</v>
      </c>
      <c r="F13" s="176">
        <v>0</v>
      </c>
      <c r="G13" s="177">
        <f t="shared" si="0"/>
        <v>0</v>
      </c>
      <c r="H13" s="158">
        <v>755</v>
      </c>
      <c r="I13" s="157">
        <f t="shared" si="1"/>
        <v>15855</v>
      </c>
      <c r="J13" s="158">
        <v>0</v>
      </c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104</v>
      </c>
      <c r="T13" s="157" t="s">
        <v>105</v>
      </c>
      <c r="U13" s="157">
        <v>0</v>
      </c>
      <c r="V13" s="157">
        <f t="shared" si="6"/>
        <v>0</v>
      </c>
      <c r="W13" s="157"/>
      <c r="X13" s="157" t="s">
        <v>93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72">
        <v>5</v>
      </c>
      <c r="B14" s="173" t="s">
        <v>106</v>
      </c>
      <c r="C14" s="180" t="s">
        <v>107</v>
      </c>
      <c r="D14" s="174" t="s">
        <v>91</v>
      </c>
      <c r="E14" s="175">
        <v>37</v>
      </c>
      <c r="F14" s="176">
        <v>0</v>
      </c>
      <c r="G14" s="177">
        <f t="shared" si="0"/>
        <v>0</v>
      </c>
      <c r="H14" s="158">
        <v>210</v>
      </c>
      <c r="I14" s="157">
        <f t="shared" si="1"/>
        <v>7770</v>
      </c>
      <c r="J14" s="158">
        <v>0</v>
      </c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104</v>
      </c>
      <c r="T14" s="157" t="s">
        <v>105</v>
      </c>
      <c r="U14" s="157">
        <v>0</v>
      </c>
      <c r="V14" s="157">
        <f t="shared" si="6"/>
        <v>0</v>
      </c>
      <c r="W14" s="157"/>
      <c r="X14" s="157" t="s">
        <v>108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109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2">
        <v>6</v>
      </c>
      <c r="B15" s="173" t="s">
        <v>110</v>
      </c>
      <c r="C15" s="180" t="s">
        <v>111</v>
      </c>
      <c r="D15" s="174" t="s">
        <v>103</v>
      </c>
      <c r="E15" s="175">
        <v>4</v>
      </c>
      <c r="F15" s="176">
        <v>0</v>
      </c>
      <c r="G15" s="177">
        <f t="shared" si="0"/>
        <v>0</v>
      </c>
      <c r="H15" s="158">
        <v>5861</v>
      </c>
      <c r="I15" s="157">
        <f t="shared" si="1"/>
        <v>23444</v>
      </c>
      <c r="J15" s="158">
        <v>0</v>
      </c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104</v>
      </c>
      <c r="T15" s="157" t="s">
        <v>105</v>
      </c>
      <c r="U15" s="157">
        <v>0</v>
      </c>
      <c r="V15" s="157">
        <f t="shared" si="6"/>
        <v>0</v>
      </c>
      <c r="W15" s="157"/>
      <c r="X15" s="157" t="s">
        <v>108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109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2">
        <v>7</v>
      </c>
      <c r="B16" s="173" t="s">
        <v>112</v>
      </c>
      <c r="C16" s="180" t="s">
        <v>113</v>
      </c>
      <c r="D16" s="174" t="s">
        <v>103</v>
      </c>
      <c r="E16" s="175">
        <v>1</v>
      </c>
      <c r="F16" s="176">
        <v>0</v>
      </c>
      <c r="G16" s="177">
        <f t="shared" si="0"/>
        <v>0</v>
      </c>
      <c r="H16" s="158">
        <v>7423</v>
      </c>
      <c r="I16" s="157">
        <f t="shared" si="1"/>
        <v>7423</v>
      </c>
      <c r="J16" s="158">
        <v>0</v>
      </c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104</v>
      </c>
      <c r="T16" s="157" t="s">
        <v>105</v>
      </c>
      <c r="U16" s="157">
        <v>0</v>
      </c>
      <c r="V16" s="157">
        <f t="shared" si="6"/>
        <v>0</v>
      </c>
      <c r="W16" s="157"/>
      <c r="X16" s="157" t="s">
        <v>108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109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72">
        <v>8</v>
      </c>
      <c r="B17" s="173" t="s">
        <v>114</v>
      </c>
      <c r="C17" s="180" t="s">
        <v>115</v>
      </c>
      <c r="D17" s="174" t="s">
        <v>103</v>
      </c>
      <c r="E17" s="175">
        <v>1</v>
      </c>
      <c r="F17" s="176">
        <v>0</v>
      </c>
      <c r="G17" s="177">
        <f t="shared" si="0"/>
        <v>0</v>
      </c>
      <c r="H17" s="158">
        <v>19380</v>
      </c>
      <c r="I17" s="157">
        <f t="shared" si="1"/>
        <v>19380</v>
      </c>
      <c r="J17" s="158">
        <v>0</v>
      </c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104</v>
      </c>
      <c r="T17" s="157" t="s">
        <v>105</v>
      </c>
      <c r="U17" s="157">
        <v>0</v>
      </c>
      <c r="V17" s="157">
        <f t="shared" si="6"/>
        <v>0</v>
      </c>
      <c r="W17" s="157"/>
      <c r="X17" s="157" t="s">
        <v>108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 x14ac:dyDescent="0.2">
      <c r="A18" s="172">
        <v>9</v>
      </c>
      <c r="B18" s="173" t="s">
        <v>116</v>
      </c>
      <c r="C18" s="180" t="s">
        <v>117</v>
      </c>
      <c r="D18" s="174" t="s">
        <v>103</v>
      </c>
      <c r="E18" s="175">
        <v>1</v>
      </c>
      <c r="F18" s="176">
        <v>0</v>
      </c>
      <c r="G18" s="177">
        <f t="shared" si="0"/>
        <v>0</v>
      </c>
      <c r="H18" s="158">
        <v>18298</v>
      </c>
      <c r="I18" s="157">
        <f t="shared" si="1"/>
        <v>18298</v>
      </c>
      <c r="J18" s="158">
        <v>0</v>
      </c>
      <c r="K18" s="157">
        <f t="shared" si="2"/>
        <v>0</v>
      </c>
      <c r="L18" s="157">
        <v>21</v>
      </c>
      <c r="M18" s="157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7"/>
      <c r="S18" s="157" t="s">
        <v>104</v>
      </c>
      <c r="T18" s="157" t="s">
        <v>105</v>
      </c>
      <c r="U18" s="157">
        <v>0</v>
      </c>
      <c r="V18" s="157">
        <f t="shared" si="6"/>
        <v>0</v>
      </c>
      <c r="W18" s="157"/>
      <c r="X18" s="157" t="s">
        <v>108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109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72">
        <v>10</v>
      </c>
      <c r="B19" s="173" t="s">
        <v>118</v>
      </c>
      <c r="C19" s="180" t="s">
        <v>119</v>
      </c>
      <c r="D19" s="174" t="s">
        <v>103</v>
      </c>
      <c r="E19" s="175">
        <v>1</v>
      </c>
      <c r="F19" s="176">
        <v>0</v>
      </c>
      <c r="G19" s="177">
        <f t="shared" si="0"/>
        <v>0</v>
      </c>
      <c r="H19" s="158">
        <v>11914</v>
      </c>
      <c r="I19" s="157">
        <f t="shared" si="1"/>
        <v>11914</v>
      </c>
      <c r="J19" s="158">
        <v>0</v>
      </c>
      <c r="K19" s="157">
        <f t="shared" si="2"/>
        <v>0</v>
      </c>
      <c r="L19" s="157">
        <v>21</v>
      </c>
      <c r="M19" s="157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7"/>
      <c r="S19" s="157" t="s">
        <v>104</v>
      </c>
      <c r="T19" s="157" t="s">
        <v>105</v>
      </c>
      <c r="U19" s="157">
        <v>0</v>
      </c>
      <c r="V19" s="157">
        <f t="shared" si="6"/>
        <v>0</v>
      </c>
      <c r="W19" s="157"/>
      <c r="X19" s="157" t="s">
        <v>108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109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3.75" outlineLevel="1" x14ac:dyDescent="0.2">
      <c r="A20" s="172">
        <v>11</v>
      </c>
      <c r="B20" s="173" t="s">
        <v>120</v>
      </c>
      <c r="C20" s="180" t="s">
        <v>121</v>
      </c>
      <c r="D20" s="174" t="s">
        <v>103</v>
      </c>
      <c r="E20" s="175">
        <v>1</v>
      </c>
      <c r="F20" s="176">
        <v>0</v>
      </c>
      <c r="G20" s="177">
        <f t="shared" si="0"/>
        <v>0</v>
      </c>
      <c r="H20" s="158">
        <v>102067</v>
      </c>
      <c r="I20" s="157">
        <f t="shared" si="1"/>
        <v>102067</v>
      </c>
      <c r="J20" s="158">
        <v>0</v>
      </c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104</v>
      </c>
      <c r="T20" s="157" t="s">
        <v>105</v>
      </c>
      <c r="U20" s="157">
        <v>0</v>
      </c>
      <c r="V20" s="157">
        <f t="shared" si="6"/>
        <v>0</v>
      </c>
      <c r="W20" s="157"/>
      <c r="X20" s="157" t="s">
        <v>108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109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72">
        <v>12</v>
      </c>
      <c r="B21" s="173" t="s">
        <v>122</v>
      </c>
      <c r="C21" s="180" t="s">
        <v>123</v>
      </c>
      <c r="D21" s="174" t="s">
        <v>103</v>
      </c>
      <c r="E21" s="175">
        <v>1</v>
      </c>
      <c r="F21" s="176">
        <v>0</v>
      </c>
      <c r="G21" s="177">
        <f t="shared" si="0"/>
        <v>0</v>
      </c>
      <c r="H21" s="158">
        <v>3500</v>
      </c>
      <c r="I21" s="157">
        <f t="shared" si="1"/>
        <v>3500</v>
      </c>
      <c r="J21" s="158">
        <v>0</v>
      </c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104</v>
      </c>
      <c r="T21" s="157" t="s">
        <v>105</v>
      </c>
      <c r="U21" s="157">
        <v>0</v>
      </c>
      <c r="V21" s="157">
        <f t="shared" si="6"/>
        <v>0</v>
      </c>
      <c r="W21" s="157"/>
      <c r="X21" s="157" t="s">
        <v>108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109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72">
        <v>13</v>
      </c>
      <c r="B22" s="173" t="s">
        <v>124</v>
      </c>
      <c r="C22" s="180" t="s">
        <v>125</v>
      </c>
      <c r="D22" s="174" t="s">
        <v>103</v>
      </c>
      <c r="E22" s="175">
        <v>3</v>
      </c>
      <c r="F22" s="176">
        <v>0</v>
      </c>
      <c r="G22" s="177">
        <f t="shared" si="0"/>
        <v>0</v>
      </c>
      <c r="H22" s="158">
        <v>2792</v>
      </c>
      <c r="I22" s="157">
        <f t="shared" si="1"/>
        <v>8376</v>
      </c>
      <c r="J22" s="158">
        <v>0</v>
      </c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104</v>
      </c>
      <c r="T22" s="157" t="s">
        <v>105</v>
      </c>
      <c r="U22" s="157">
        <v>0</v>
      </c>
      <c r="V22" s="157">
        <f t="shared" si="6"/>
        <v>0</v>
      </c>
      <c r="W22" s="157"/>
      <c r="X22" s="157" t="s">
        <v>108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109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2">
        <v>14</v>
      </c>
      <c r="B23" s="173" t="s">
        <v>126</v>
      </c>
      <c r="C23" s="180" t="s">
        <v>127</v>
      </c>
      <c r="D23" s="174" t="s">
        <v>103</v>
      </c>
      <c r="E23" s="175">
        <v>4</v>
      </c>
      <c r="F23" s="176">
        <v>0</v>
      </c>
      <c r="G23" s="177">
        <f t="shared" si="0"/>
        <v>0</v>
      </c>
      <c r="H23" s="158">
        <v>287</v>
      </c>
      <c r="I23" s="157">
        <f t="shared" si="1"/>
        <v>1148</v>
      </c>
      <c r="J23" s="158">
        <v>0</v>
      </c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104</v>
      </c>
      <c r="T23" s="157" t="s">
        <v>105</v>
      </c>
      <c r="U23" s="157">
        <v>0</v>
      </c>
      <c r="V23" s="157">
        <f t="shared" si="6"/>
        <v>0</v>
      </c>
      <c r="W23" s="157"/>
      <c r="X23" s="157" t="s">
        <v>108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109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2">
        <v>15</v>
      </c>
      <c r="B24" s="173" t="s">
        <v>128</v>
      </c>
      <c r="C24" s="180" t="s">
        <v>129</v>
      </c>
      <c r="D24" s="174" t="s">
        <v>103</v>
      </c>
      <c r="E24" s="175">
        <v>2</v>
      </c>
      <c r="F24" s="176">
        <v>0</v>
      </c>
      <c r="G24" s="177">
        <f t="shared" si="0"/>
        <v>0</v>
      </c>
      <c r="H24" s="158">
        <v>287</v>
      </c>
      <c r="I24" s="157">
        <f t="shared" si="1"/>
        <v>574</v>
      </c>
      <c r="J24" s="158">
        <v>0</v>
      </c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104</v>
      </c>
      <c r="T24" s="157" t="s">
        <v>105</v>
      </c>
      <c r="U24" s="157">
        <v>0</v>
      </c>
      <c r="V24" s="157">
        <f t="shared" si="6"/>
        <v>0</v>
      </c>
      <c r="W24" s="157"/>
      <c r="X24" s="157" t="s">
        <v>108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109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2">
        <v>16</v>
      </c>
      <c r="B25" s="173" t="s">
        <v>130</v>
      </c>
      <c r="C25" s="180" t="s">
        <v>131</v>
      </c>
      <c r="D25" s="174" t="s">
        <v>103</v>
      </c>
      <c r="E25" s="175">
        <v>4</v>
      </c>
      <c r="F25" s="176">
        <v>0</v>
      </c>
      <c r="G25" s="177">
        <f t="shared" si="0"/>
        <v>0</v>
      </c>
      <c r="H25" s="158">
        <v>1800</v>
      </c>
      <c r="I25" s="157">
        <f t="shared" si="1"/>
        <v>7200</v>
      </c>
      <c r="J25" s="158">
        <v>0</v>
      </c>
      <c r="K25" s="157">
        <f t="shared" si="2"/>
        <v>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104</v>
      </c>
      <c r="T25" s="157" t="s">
        <v>105</v>
      </c>
      <c r="U25" s="157">
        <v>0</v>
      </c>
      <c r="V25" s="157">
        <f t="shared" si="6"/>
        <v>0</v>
      </c>
      <c r="W25" s="157"/>
      <c r="X25" s="157" t="s">
        <v>108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109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">
      <c r="A26" s="160" t="s">
        <v>87</v>
      </c>
      <c r="B26" s="161" t="s">
        <v>56</v>
      </c>
      <c r="C26" s="179" t="s">
        <v>57</v>
      </c>
      <c r="D26" s="162"/>
      <c r="E26" s="163"/>
      <c r="F26" s="164"/>
      <c r="G26" s="165">
        <f>SUMIF(AG27:AG56,"&lt;&gt;NOR",G27:G56)</f>
        <v>0</v>
      </c>
      <c r="H26" s="159"/>
      <c r="I26" s="159">
        <f>SUM(I27:I56)</f>
        <v>27958</v>
      </c>
      <c r="J26" s="159"/>
      <c r="K26" s="159">
        <f>SUM(K27:K56)</f>
        <v>325082</v>
      </c>
      <c r="L26" s="159"/>
      <c r="M26" s="159">
        <f>SUM(M27:M56)</f>
        <v>0</v>
      </c>
      <c r="N26" s="159"/>
      <c r="O26" s="159">
        <f>SUM(O27:O56)</f>
        <v>0.1</v>
      </c>
      <c r="P26" s="159"/>
      <c r="Q26" s="159">
        <f>SUM(Q27:Q56)</f>
        <v>0</v>
      </c>
      <c r="R26" s="159"/>
      <c r="S26" s="159"/>
      <c r="T26" s="159"/>
      <c r="U26" s="159"/>
      <c r="V26" s="159">
        <f>SUM(V27:V56)</f>
        <v>0</v>
      </c>
      <c r="W26" s="159"/>
      <c r="X26" s="159"/>
      <c r="AG26" t="s">
        <v>88</v>
      </c>
    </row>
    <row r="27" spans="1:60" ht="22.5" outlineLevel="1" x14ac:dyDescent="0.2">
      <c r="A27" s="172">
        <v>17</v>
      </c>
      <c r="B27" s="173" t="s">
        <v>132</v>
      </c>
      <c r="C27" s="180" t="s">
        <v>133</v>
      </c>
      <c r="D27" s="174" t="s">
        <v>91</v>
      </c>
      <c r="E27" s="175">
        <v>70</v>
      </c>
      <c r="F27" s="176">
        <v>0</v>
      </c>
      <c r="G27" s="177">
        <f t="shared" ref="G27:G33" si="7">ROUND(E27*F27,2)</f>
        <v>0</v>
      </c>
      <c r="H27" s="158">
        <v>265</v>
      </c>
      <c r="I27" s="157">
        <f t="shared" ref="I27:I33" si="8">ROUND(E27*H27,2)</f>
        <v>18550</v>
      </c>
      <c r="J27" s="158">
        <v>600</v>
      </c>
      <c r="K27" s="157">
        <f t="shared" ref="K27:K33" si="9">ROUND(E27*J27,2)</f>
        <v>42000</v>
      </c>
      <c r="L27" s="157">
        <v>21</v>
      </c>
      <c r="M27" s="157">
        <f t="shared" ref="M27:M33" si="10">G27*(1+L27/100)</f>
        <v>0</v>
      </c>
      <c r="N27" s="157">
        <v>1.48E-3</v>
      </c>
      <c r="O27" s="157">
        <f t="shared" ref="O27:O33" si="11">ROUND(E27*N27,2)</f>
        <v>0.1</v>
      </c>
      <c r="P27" s="157">
        <v>0</v>
      </c>
      <c r="Q27" s="157">
        <f t="shared" ref="Q27:Q33" si="12">ROUND(E27*P27,2)</f>
        <v>0</v>
      </c>
      <c r="R27" s="157"/>
      <c r="S27" s="157" t="s">
        <v>104</v>
      </c>
      <c r="T27" s="157" t="s">
        <v>105</v>
      </c>
      <c r="U27" s="157">
        <v>0</v>
      </c>
      <c r="V27" s="157">
        <f t="shared" ref="V27:V33" si="13">ROUND(E27*U27,2)</f>
        <v>0</v>
      </c>
      <c r="W27" s="157"/>
      <c r="X27" s="157" t="s">
        <v>93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2">
        <v>18</v>
      </c>
      <c r="B28" s="173" t="s">
        <v>134</v>
      </c>
      <c r="C28" s="180" t="s">
        <v>135</v>
      </c>
      <c r="D28" s="174" t="s">
        <v>103</v>
      </c>
      <c r="E28" s="175">
        <v>2</v>
      </c>
      <c r="F28" s="176">
        <v>0</v>
      </c>
      <c r="G28" s="177">
        <f t="shared" si="7"/>
        <v>0</v>
      </c>
      <c r="H28" s="158">
        <v>0</v>
      </c>
      <c r="I28" s="157">
        <f t="shared" si="8"/>
        <v>0</v>
      </c>
      <c r="J28" s="158">
        <v>2738</v>
      </c>
      <c r="K28" s="157">
        <f t="shared" si="9"/>
        <v>5476</v>
      </c>
      <c r="L28" s="157">
        <v>21</v>
      </c>
      <c r="M28" s="157">
        <f t="shared" si="10"/>
        <v>0</v>
      </c>
      <c r="N28" s="157">
        <v>0</v>
      </c>
      <c r="O28" s="157">
        <f t="shared" si="11"/>
        <v>0</v>
      </c>
      <c r="P28" s="157">
        <v>0</v>
      </c>
      <c r="Q28" s="157">
        <f t="shared" si="12"/>
        <v>0</v>
      </c>
      <c r="R28" s="157"/>
      <c r="S28" s="157" t="s">
        <v>104</v>
      </c>
      <c r="T28" s="157" t="s">
        <v>105</v>
      </c>
      <c r="U28" s="157">
        <v>0</v>
      </c>
      <c r="V28" s="157">
        <f t="shared" si="13"/>
        <v>0</v>
      </c>
      <c r="W28" s="157"/>
      <c r="X28" s="157" t="s">
        <v>93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2">
        <v>19</v>
      </c>
      <c r="B29" s="173" t="s">
        <v>136</v>
      </c>
      <c r="C29" s="180" t="s">
        <v>137</v>
      </c>
      <c r="D29" s="174" t="s">
        <v>103</v>
      </c>
      <c r="E29" s="175">
        <v>4</v>
      </c>
      <c r="F29" s="176">
        <v>0</v>
      </c>
      <c r="G29" s="177">
        <f t="shared" si="7"/>
        <v>0</v>
      </c>
      <c r="H29" s="158">
        <v>852</v>
      </c>
      <c r="I29" s="157">
        <f t="shared" si="8"/>
        <v>3408</v>
      </c>
      <c r="J29" s="158">
        <v>500</v>
      </c>
      <c r="K29" s="157">
        <f t="shared" si="9"/>
        <v>2000</v>
      </c>
      <c r="L29" s="157">
        <v>21</v>
      </c>
      <c r="M29" s="157">
        <f t="shared" si="10"/>
        <v>0</v>
      </c>
      <c r="N29" s="157">
        <v>0</v>
      </c>
      <c r="O29" s="157">
        <f t="shared" si="11"/>
        <v>0</v>
      </c>
      <c r="P29" s="157">
        <v>0</v>
      </c>
      <c r="Q29" s="157">
        <f t="shared" si="12"/>
        <v>0</v>
      </c>
      <c r="R29" s="157"/>
      <c r="S29" s="157" t="s">
        <v>104</v>
      </c>
      <c r="T29" s="157" t="s">
        <v>105</v>
      </c>
      <c r="U29" s="157">
        <v>0</v>
      </c>
      <c r="V29" s="157">
        <f t="shared" si="13"/>
        <v>0</v>
      </c>
      <c r="W29" s="157"/>
      <c r="X29" s="157" t="s">
        <v>93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72">
        <v>20</v>
      </c>
      <c r="B30" s="173" t="s">
        <v>138</v>
      </c>
      <c r="C30" s="180" t="s">
        <v>139</v>
      </c>
      <c r="D30" s="174" t="s">
        <v>103</v>
      </c>
      <c r="E30" s="175">
        <v>1</v>
      </c>
      <c r="F30" s="176">
        <v>0</v>
      </c>
      <c r="G30" s="177">
        <f t="shared" si="7"/>
        <v>0</v>
      </c>
      <c r="H30" s="158">
        <v>0</v>
      </c>
      <c r="I30" s="157">
        <f t="shared" si="8"/>
        <v>0</v>
      </c>
      <c r="J30" s="158">
        <v>27500</v>
      </c>
      <c r="K30" s="157">
        <f t="shared" si="9"/>
        <v>27500</v>
      </c>
      <c r="L30" s="157">
        <v>21</v>
      </c>
      <c r="M30" s="157">
        <f t="shared" si="10"/>
        <v>0</v>
      </c>
      <c r="N30" s="157">
        <v>0</v>
      </c>
      <c r="O30" s="157">
        <f t="shared" si="11"/>
        <v>0</v>
      </c>
      <c r="P30" s="157">
        <v>0</v>
      </c>
      <c r="Q30" s="157">
        <f t="shared" si="12"/>
        <v>0</v>
      </c>
      <c r="R30" s="157"/>
      <c r="S30" s="157" t="s">
        <v>104</v>
      </c>
      <c r="T30" s="157" t="s">
        <v>105</v>
      </c>
      <c r="U30" s="157">
        <v>0</v>
      </c>
      <c r="V30" s="157">
        <f t="shared" si="13"/>
        <v>0</v>
      </c>
      <c r="W30" s="157"/>
      <c r="X30" s="157" t="s">
        <v>93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2">
        <v>21</v>
      </c>
      <c r="B31" s="173" t="s">
        <v>140</v>
      </c>
      <c r="C31" s="180" t="s">
        <v>141</v>
      </c>
      <c r="D31" s="174" t="s">
        <v>103</v>
      </c>
      <c r="E31" s="175">
        <v>1</v>
      </c>
      <c r="F31" s="176">
        <v>0</v>
      </c>
      <c r="G31" s="177">
        <f t="shared" si="7"/>
        <v>0</v>
      </c>
      <c r="H31" s="158">
        <v>0</v>
      </c>
      <c r="I31" s="157">
        <f t="shared" si="8"/>
        <v>0</v>
      </c>
      <c r="J31" s="158">
        <v>10500</v>
      </c>
      <c r="K31" s="157">
        <f t="shared" si="9"/>
        <v>10500</v>
      </c>
      <c r="L31" s="157">
        <v>21</v>
      </c>
      <c r="M31" s="157">
        <f t="shared" si="10"/>
        <v>0</v>
      </c>
      <c r="N31" s="157">
        <v>0</v>
      </c>
      <c r="O31" s="157">
        <f t="shared" si="11"/>
        <v>0</v>
      </c>
      <c r="P31" s="157">
        <v>0</v>
      </c>
      <c r="Q31" s="157">
        <f t="shared" si="12"/>
        <v>0</v>
      </c>
      <c r="R31" s="157"/>
      <c r="S31" s="157" t="s">
        <v>104</v>
      </c>
      <c r="T31" s="157" t="s">
        <v>105</v>
      </c>
      <c r="U31" s="157">
        <v>0</v>
      </c>
      <c r="V31" s="157">
        <f t="shared" si="13"/>
        <v>0</v>
      </c>
      <c r="W31" s="157"/>
      <c r="X31" s="157" t="s">
        <v>93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2">
        <v>22</v>
      </c>
      <c r="B32" s="173" t="s">
        <v>142</v>
      </c>
      <c r="C32" s="180" t="s">
        <v>143</v>
      </c>
      <c r="D32" s="174" t="s">
        <v>103</v>
      </c>
      <c r="E32" s="175">
        <v>1</v>
      </c>
      <c r="F32" s="176">
        <v>0</v>
      </c>
      <c r="G32" s="177">
        <f t="shared" si="7"/>
        <v>0</v>
      </c>
      <c r="H32" s="158">
        <v>0</v>
      </c>
      <c r="I32" s="157">
        <f t="shared" si="8"/>
        <v>0</v>
      </c>
      <c r="J32" s="158">
        <v>2500</v>
      </c>
      <c r="K32" s="157">
        <f t="shared" si="9"/>
        <v>2500</v>
      </c>
      <c r="L32" s="157">
        <v>21</v>
      </c>
      <c r="M32" s="157">
        <f t="shared" si="10"/>
        <v>0</v>
      </c>
      <c r="N32" s="157">
        <v>0</v>
      </c>
      <c r="O32" s="157">
        <f t="shared" si="11"/>
        <v>0</v>
      </c>
      <c r="P32" s="157">
        <v>0</v>
      </c>
      <c r="Q32" s="157">
        <f t="shared" si="12"/>
        <v>0</v>
      </c>
      <c r="R32" s="157"/>
      <c r="S32" s="157" t="s">
        <v>104</v>
      </c>
      <c r="T32" s="157" t="s">
        <v>105</v>
      </c>
      <c r="U32" s="157">
        <v>0</v>
      </c>
      <c r="V32" s="157">
        <f t="shared" si="13"/>
        <v>0</v>
      </c>
      <c r="W32" s="157"/>
      <c r="X32" s="157" t="s">
        <v>93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66">
        <v>23</v>
      </c>
      <c r="B33" s="167" t="s">
        <v>144</v>
      </c>
      <c r="C33" s="181" t="s">
        <v>145</v>
      </c>
      <c r="D33" s="168" t="s">
        <v>91</v>
      </c>
      <c r="E33" s="169">
        <v>15</v>
      </c>
      <c r="F33" s="170">
        <v>0</v>
      </c>
      <c r="G33" s="171">
        <f t="shared" si="7"/>
        <v>0</v>
      </c>
      <c r="H33" s="158">
        <v>0</v>
      </c>
      <c r="I33" s="157">
        <f t="shared" si="8"/>
        <v>0</v>
      </c>
      <c r="J33" s="158">
        <v>2058</v>
      </c>
      <c r="K33" s="157">
        <f t="shared" si="9"/>
        <v>30870</v>
      </c>
      <c r="L33" s="157">
        <v>21</v>
      </c>
      <c r="M33" s="157">
        <f t="shared" si="10"/>
        <v>0</v>
      </c>
      <c r="N33" s="157">
        <v>0</v>
      </c>
      <c r="O33" s="157">
        <f t="shared" si="11"/>
        <v>0</v>
      </c>
      <c r="P33" s="157">
        <v>0</v>
      </c>
      <c r="Q33" s="157">
        <f t="shared" si="12"/>
        <v>0</v>
      </c>
      <c r="R33" s="157"/>
      <c r="S33" s="157" t="s">
        <v>104</v>
      </c>
      <c r="T33" s="157" t="s">
        <v>105</v>
      </c>
      <c r="U33" s="157">
        <v>0</v>
      </c>
      <c r="V33" s="157">
        <f t="shared" si="13"/>
        <v>0</v>
      </c>
      <c r="W33" s="157"/>
      <c r="X33" s="157" t="s">
        <v>93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94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255" t="s">
        <v>146</v>
      </c>
      <c r="D34" s="256"/>
      <c r="E34" s="256"/>
      <c r="F34" s="256"/>
      <c r="G34" s="256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98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257" t="s">
        <v>147</v>
      </c>
      <c r="D35" s="258"/>
      <c r="E35" s="258"/>
      <c r="F35" s="258"/>
      <c r="G35" s="258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98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257" t="s">
        <v>148</v>
      </c>
      <c r="D36" s="258"/>
      <c r="E36" s="258"/>
      <c r="F36" s="258"/>
      <c r="G36" s="258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98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5"/>
      <c r="B37" s="156"/>
      <c r="C37" s="257" t="s">
        <v>149</v>
      </c>
      <c r="D37" s="258"/>
      <c r="E37" s="258"/>
      <c r="F37" s="258"/>
      <c r="G37" s="258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98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257" t="s">
        <v>150</v>
      </c>
      <c r="D38" s="258"/>
      <c r="E38" s="258"/>
      <c r="F38" s="258"/>
      <c r="G38" s="258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98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257" t="s">
        <v>151</v>
      </c>
      <c r="D39" s="258"/>
      <c r="E39" s="258"/>
      <c r="F39" s="258"/>
      <c r="G39" s="258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98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257" t="s">
        <v>152</v>
      </c>
      <c r="D40" s="258"/>
      <c r="E40" s="258"/>
      <c r="F40" s="258"/>
      <c r="G40" s="258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98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257" t="s">
        <v>153</v>
      </c>
      <c r="D41" s="258"/>
      <c r="E41" s="258"/>
      <c r="F41" s="258"/>
      <c r="G41" s="258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98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257" t="s">
        <v>154</v>
      </c>
      <c r="D42" s="258"/>
      <c r="E42" s="258"/>
      <c r="F42" s="258"/>
      <c r="G42" s="258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98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66">
        <v>24</v>
      </c>
      <c r="B43" s="167" t="s">
        <v>155</v>
      </c>
      <c r="C43" s="181" t="s">
        <v>156</v>
      </c>
      <c r="D43" s="168" t="s">
        <v>91</v>
      </c>
      <c r="E43" s="169">
        <v>48</v>
      </c>
      <c r="F43" s="170">
        <v>0</v>
      </c>
      <c r="G43" s="171">
        <f>ROUND(E43*F43,2)</f>
        <v>0</v>
      </c>
      <c r="H43" s="158">
        <v>0</v>
      </c>
      <c r="I43" s="157">
        <f>ROUND(E43*H43,2)</f>
        <v>0</v>
      </c>
      <c r="J43" s="158">
        <v>3950</v>
      </c>
      <c r="K43" s="157">
        <f>ROUND(E43*J43,2)</f>
        <v>189600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104</v>
      </c>
      <c r="T43" s="157" t="s">
        <v>105</v>
      </c>
      <c r="U43" s="157">
        <v>0</v>
      </c>
      <c r="V43" s="157">
        <f>ROUND(E43*U43,2)</f>
        <v>0</v>
      </c>
      <c r="W43" s="157"/>
      <c r="X43" s="157" t="s">
        <v>93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255" t="s">
        <v>157</v>
      </c>
      <c r="D44" s="256"/>
      <c r="E44" s="256"/>
      <c r="F44" s="256"/>
      <c r="G44" s="256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98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257" t="s">
        <v>147</v>
      </c>
      <c r="D45" s="258"/>
      <c r="E45" s="258"/>
      <c r="F45" s="258"/>
      <c r="G45" s="258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98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257" t="s">
        <v>148</v>
      </c>
      <c r="D46" s="258"/>
      <c r="E46" s="258"/>
      <c r="F46" s="258"/>
      <c r="G46" s="258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98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257" t="s">
        <v>149</v>
      </c>
      <c r="D47" s="258"/>
      <c r="E47" s="258"/>
      <c r="F47" s="258"/>
      <c r="G47" s="258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98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257" t="s">
        <v>150</v>
      </c>
      <c r="D48" s="258"/>
      <c r="E48" s="258"/>
      <c r="F48" s="258"/>
      <c r="G48" s="258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98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257" t="s">
        <v>151</v>
      </c>
      <c r="D49" s="258"/>
      <c r="E49" s="258"/>
      <c r="F49" s="258"/>
      <c r="G49" s="258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98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257" t="s">
        <v>158</v>
      </c>
      <c r="D50" s="258"/>
      <c r="E50" s="258"/>
      <c r="F50" s="258"/>
      <c r="G50" s="258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98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257" t="s">
        <v>159</v>
      </c>
      <c r="D51" s="258"/>
      <c r="E51" s="258"/>
      <c r="F51" s="258"/>
      <c r="G51" s="258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98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257" t="s">
        <v>153</v>
      </c>
      <c r="D52" s="258"/>
      <c r="E52" s="258"/>
      <c r="F52" s="258"/>
      <c r="G52" s="258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98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257" t="s">
        <v>154</v>
      </c>
      <c r="D53" s="258"/>
      <c r="E53" s="258"/>
      <c r="F53" s="258"/>
      <c r="G53" s="258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98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72">
        <v>25</v>
      </c>
      <c r="B54" s="173" t="s">
        <v>160</v>
      </c>
      <c r="C54" s="180" t="s">
        <v>161</v>
      </c>
      <c r="D54" s="174" t="s">
        <v>103</v>
      </c>
      <c r="E54" s="175">
        <v>1</v>
      </c>
      <c r="F54" s="176">
        <v>0</v>
      </c>
      <c r="G54" s="177">
        <f>ROUND(E54*F54,2)</f>
        <v>0</v>
      </c>
      <c r="H54" s="158">
        <v>0</v>
      </c>
      <c r="I54" s="157">
        <f>ROUND(E54*H54,2)</f>
        <v>0</v>
      </c>
      <c r="J54" s="158">
        <v>8000</v>
      </c>
      <c r="K54" s="157">
        <f>ROUND(E54*J54,2)</f>
        <v>8000</v>
      </c>
      <c r="L54" s="157">
        <v>21</v>
      </c>
      <c r="M54" s="157">
        <f>G54*(1+L54/100)</f>
        <v>0</v>
      </c>
      <c r="N54" s="157">
        <v>0</v>
      </c>
      <c r="O54" s="157">
        <f>ROUND(E54*N54,2)</f>
        <v>0</v>
      </c>
      <c r="P54" s="157">
        <v>0</v>
      </c>
      <c r="Q54" s="157">
        <f>ROUND(E54*P54,2)</f>
        <v>0</v>
      </c>
      <c r="R54" s="157"/>
      <c r="S54" s="157" t="s">
        <v>104</v>
      </c>
      <c r="T54" s="157" t="s">
        <v>105</v>
      </c>
      <c r="U54" s="157">
        <v>0</v>
      </c>
      <c r="V54" s="157">
        <f>ROUND(E54*U54,2)</f>
        <v>0</v>
      </c>
      <c r="W54" s="157"/>
      <c r="X54" s="157" t="s">
        <v>93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94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2.5" outlineLevel="1" x14ac:dyDescent="0.2">
      <c r="A55" s="172">
        <v>26</v>
      </c>
      <c r="B55" s="173" t="s">
        <v>162</v>
      </c>
      <c r="C55" s="180" t="s">
        <v>163</v>
      </c>
      <c r="D55" s="174" t="s">
        <v>103</v>
      </c>
      <c r="E55" s="175">
        <v>1</v>
      </c>
      <c r="F55" s="176">
        <v>0</v>
      </c>
      <c r="G55" s="177">
        <f>ROUND(E55*F55,2)</f>
        <v>0</v>
      </c>
      <c r="H55" s="158">
        <v>0</v>
      </c>
      <c r="I55" s="157">
        <f>ROUND(E55*H55,2)</f>
        <v>0</v>
      </c>
      <c r="J55" s="158">
        <v>6636</v>
      </c>
      <c r="K55" s="157">
        <f>ROUND(E55*J55,2)</f>
        <v>6636</v>
      </c>
      <c r="L55" s="157">
        <v>21</v>
      </c>
      <c r="M55" s="157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104</v>
      </c>
      <c r="T55" s="157" t="s">
        <v>105</v>
      </c>
      <c r="U55" s="157">
        <v>0</v>
      </c>
      <c r="V55" s="157">
        <f>ROUND(E55*U55,2)</f>
        <v>0</v>
      </c>
      <c r="W55" s="157"/>
      <c r="X55" s="157" t="s">
        <v>93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94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 x14ac:dyDescent="0.2">
      <c r="A56" s="172">
        <v>27</v>
      </c>
      <c r="B56" s="173" t="s">
        <v>164</v>
      </c>
      <c r="C56" s="180" t="s">
        <v>165</v>
      </c>
      <c r="D56" s="174" t="s">
        <v>103</v>
      </c>
      <c r="E56" s="175">
        <v>1</v>
      </c>
      <c r="F56" s="176">
        <v>0</v>
      </c>
      <c r="G56" s="177">
        <f>ROUND(E56*F56,2)</f>
        <v>0</v>
      </c>
      <c r="H56" s="158">
        <v>6000</v>
      </c>
      <c r="I56" s="157">
        <f>ROUND(E56*H56,2)</f>
        <v>6000</v>
      </c>
      <c r="J56" s="158">
        <v>0</v>
      </c>
      <c r="K56" s="157">
        <f>ROUND(E56*J56,2)</f>
        <v>0</v>
      </c>
      <c r="L56" s="157">
        <v>21</v>
      </c>
      <c r="M56" s="157">
        <f>G56*(1+L56/100)</f>
        <v>0</v>
      </c>
      <c r="N56" s="157">
        <v>0</v>
      </c>
      <c r="O56" s="157">
        <f>ROUND(E56*N56,2)</f>
        <v>0</v>
      </c>
      <c r="P56" s="157">
        <v>0</v>
      </c>
      <c r="Q56" s="157">
        <f>ROUND(E56*P56,2)</f>
        <v>0</v>
      </c>
      <c r="R56" s="157"/>
      <c r="S56" s="157" t="s">
        <v>104</v>
      </c>
      <c r="T56" s="157" t="s">
        <v>105</v>
      </c>
      <c r="U56" s="157">
        <v>0</v>
      </c>
      <c r="V56" s="157">
        <f>ROUND(E56*U56,2)</f>
        <v>0</v>
      </c>
      <c r="W56" s="157"/>
      <c r="X56" s="157" t="s">
        <v>108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109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">
      <c r="A57" s="160" t="s">
        <v>87</v>
      </c>
      <c r="B57" s="161" t="s">
        <v>58</v>
      </c>
      <c r="C57" s="179" t="s">
        <v>59</v>
      </c>
      <c r="D57" s="162"/>
      <c r="E57" s="163"/>
      <c r="F57" s="164"/>
      <c r="G57" s="165">
        <f>SUMIF(AG58:AG58,"&lt;&gt;NOR",G58:G58)</f>
        <v>0</v>
      </c>
      <c r="H57" s="159"/>
      <c r="I57" s="159">
        <f>SUM(I58:I58)</f>
        <v>6660</v>
      </c>
      <c r="J57" s="159"/>
      <c r="K57" s="159">
        <f>SUM(K58:K58)</f>
        <v>0</v>
      </c>
      <c r="L57" s="159"/>
      <c r="M57" s="159">
        <f>SUM(M58:M58)</f>
        <v>0</v>
      </c>
      <c r="N57" s="159"/>
      <c r="O57" s="159">
        <f>SUM(O58:O58)</f>
        <v>0</v>
      </c>
      <c r="P57" s="159"/>
      <c r="Q57" s="159">
        <f>SUM(Q58:Q58)</f>
        <v>0</v>
      </c>
      <c r="R57" s="159"/>
      <c r="S57" s="159"/>
      <c r="T57" s="159"/>
      <c r="U57" s="159"/>
      <c r="V57" s="159">
        <f>SUM(V58:V58)</f>
        <v>0</v>
      </c>
      <c r="W57" s="159"/>
      <c r="X57" s="159"/>
      <c r="AG57" t="s">
        <v>88</v>
      </c>
    </row>
    <row r="58" spans="1:60" ht="22.5" outlineLevel="1" x14ac:dyDescent="0.2">
      <c r="A58" s="172">
        <v>28</v>
      </c>
      <c r="B58" s="173" t="s">
        <v>166</v>
      </c>
      <c r="C58" s="180" t="s">
        <v>167</v>
      </c>
      <c r="D58" s="174" t="s">
        <v>91</v>
      </c>
      <c r="E58" s="175">
        <v>37</v>
      </c>
      <c r="F58" s="176">
        <v>0</v>
      </c>
      <c r="G58" s="177">
        <f>ROUND(E58*F58,2)</f>
        <v>0</v>
      </c>
      <c r="H58" s="158">
        <v>180</v>
      </c>
      <c r="I58" s="157">
        <f>ROUND(E58*H58,2)</f>
        <v>6660</v>
      </c>
      <c r="J58" s="158">
        <v>0</v>
      </c>
      <c r="K58" s="157">
        <f>ROUND(E58*J58,2)</f>
        <v>0</v>
      </c>
      <c r="L58" s="157">
        <v>21</v>
      </c>
      <c r="M58" s="157">
        <f>G58*(1+L58/100)</f>
        <v>0</v>
      </c>
      <c r="N58" s="157">
        <v>0</v>
      </c>
      <c r="O58" s="157">
        <f>ROUND(E58*N58,2)</f>
        <v>0</v>
      </c>
      <c r="P58" s="157">
        <v>0</v>
      </c>
      <c r="Q58" s="157">
        <f>ROUND(E58*P58,2)</f>
        <v>0</v>
      </c>
      <c r="R58" s="157"/>
      <c r="S58" s="157" t="s">
        <v>104</v>
      </c>
      <c r="T58" s="157" t="s">
        <v>105</v>
      </c>
      <c r="U58" s="157">
        <v>0</v>
      </c>
      <c r="V58" s="157">
        <f>ROUND(E58*U58,2)</f>
        <v>0</v>
      </c>
      <c r="W58" s="157"/>
      <c r="X58" s="157" t="s">
        <v>108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109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x14ac:dyDescent="0.2">
      <c r="A59" s="160" t="s">
        <v>87</v>
      </c>
      <c r="B59" s="161" t="s">
        <v>60</v>
      </c>
      <c r="C59" s="179" t="s">
        <v>29</v>
      </c>
      <c r="D59" s="162"/>
      <c r="E59" s="163"/>
      <c r="F59" s="164"/>
      <c r="G59" s="165">
        <f>SUMIF(AG60:AG67,"&lt;&gt;NOR",G60:G67)</f>
        <v>0</v>
      </c>
      <c r="H59" s="159"/>
      <c r="I59" s="159">
        <f>SUM(I60:I67)</f>
        <v>20335</v>
      </c>
      <c r="J59" s="159"/>
      <c r="K59" s="159">
        <f>SUM(K60:K67)</f>
        <v>0</v>
      </c>
      <c r="L59" s="159"/>
      <c r="M59" s="159">
        <f>SUM(M60:M67)</f>
        <v>0</v>
      </c>
      <c r="N59" s="159"/>
      <c r="O59" s="159">
        <f>SUM(O60:O67)</f>
        <v>0</v>
      </c>
      <c r="P59" s="159"/>
      <c r="Q59" s="159">
        <f>SUM(Q60:Q67)</f>
        <v>0</v>
      </c>
      <c r="R59" s="159"/>
      <c r="S59" s="159"/>
      <c r="T59" s="159"/>
      <c r="U59" s="159"/>
      <c r="V59" s="159">
        <f>SUM(V60:V67)</f>
        <v>0</v>
      </c>
      <c r="W59" s="159"/>
      <c r="X59" s="159"/>
      <c r="AG59" t="s">
        <v>88</v>
      </c>
    </row>
    <row r="60" spans="1:60" outlineLevel="1" x14ac:dyDescent="0.2">
      <c r="A60" s="172">
        <v>29</v>
      </c>
      <c r="B60" s="173" t="s">
        <v>168</v>
      </c>
      <c r="C60" s="180" t="s">
        <v>169</v>
      </c>
      <c r="D60" s="174" t="s">
        <v>103</v>
      </c>
      <c r="E60" s="175">
        <v>1</v>
      </c>
      <c r="F60" s="176">
        <v>0</v>
      </c>
      <c r="G60" s="177">
        <f t="shared" ref="G60:G67" si="14">ROUND(E60*F60,2)</f>
        <v>0</v>
      </c>
      <c r="H60" s="158">
        <v>3500</v>
      </c>
      <c r="I60" s="157">
        <f t="shared" ref="I60:I67" si="15">ROUND(E60*H60,2)</f>
        <v>3500</v>
      </c>
      <c r="J60" s="158">
        <v>0</v>
      </c>
      <c r="K60" s="157">
        <f t="shared" ref="K60:K67" si="16">ROUND(E60*J60,2)</f>
        <v>0</v>
      </c>
      <c r="L60" s="157">
        <v>21</v>
      </c>
      <c r="M60" s="157">
        <f t="shared" ref="M60:M67" si="17">G60*(1+L60/100)</f>
        <v>0</v>
      </c>
      <c r="N60" s="157">
        <v>0</v>
      </c>
      <c r="O60" s="157">
        <f t="shared" ref="O60:O67" si="18">ROUND(E60*N60,2)</f>
        <v>0</v>
      </c>
      <c r="P60" s="157">
        <v>0</v>
      </c>
      <c r="Q60" s="157">
        <f t="shared" ref="Q60:Q67" si="19">ROUND(E60*P60,2)</f>
        <v>0</v>
      </c>
      <c r="R60" s="157"/>
      <c r="S60" s="157" t="s">
        <v>104</v>
      </c>
      <c r="T60" s="157" t="s">
        <v>105</v>
      </c>
      <c r="U60" s="157">
        <v>0</v>
      </c>
      <c r="V60" s="157">
        <f t="shared" ref="V60:V67" si="20">ROUND(E60*U60,2)</f>
        <v>0</v>
      </c>
      <c r="W60" s="157"/>
      <c r="X60" s="157" t="s">
        <v>108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109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72">
        <v>30</v>
      </c>
      <c r="B61" s="173" t="s">
        <v>170</v>
      </c>
      <c r="C61" s="180" t="s">
        <v>171</v>
      </c>
      <c r="D61" s="174" t="s">
        <v>172</v>
      </c>
      <c r="E61" s="175">
        <v>0.5</v>
      </c>
      <c r="F61" s="176">
        <v>0</v>
      </c>
      <c r="G61" s="177">
        <f t="shared" si="14"/>
        <v>0</v>
      </c>
      <c r="H61" s="158">
        <v>1380</v>
      </c>
      <c r="I61" s="157">
        <f t="shared" si="15"/>
        <v>690</v>
      </c>
      <c r="J61" s="158">
        <v>0</v>
      </c>
      <c r="K61" s="157">
        <f t="shared" si="16"/>
        <v>0</v>
      </c>
      <c r="L61" s="157">
        <v>21</v>
      </c>
      <c r="M61" s="157">
        <f t="shared" si="17"/>
        <v>0</v>
      </c>
      <c r="N61" s="157">
        <v>0</v>
      </c>
      <c r="O61" s="157">
        <f t="shared" si="18"/>
        <v>0</v>
      </c>
      <c r="P61" s="157">
        <v>0</v>
      </c>
      <c r="Q61" s="157">
        <f t="shared" si="19"/>
        <v>0</v>
      </c>
      <c r="R61" s="157"/>
      <c r="S61" s="157" t="s">
        <v>104</v>
      </c>
      <c r="T61" s="157" t="s">
        <v>105</v>
      </c>
      <c r="U61" s="157">
        <v>0</v>
      </c>
      <c r="V61" s="157">
        <f t="shared" si="20"/>
        <v>0</v>
      </c>
      <c r="W61" s="157"/>
      <c r="X61" s="157" t="s">
        <v>108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109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72">
        <v>31</v>
      </c>
      <c r="B62" s="173" t="s">
        <v>173</v>
      </c>
      <c r="C62" s="180" t="s">
        <v>174</v>
      </c>
      <c r="D62" s="174" t="s">
        <v>103</v>
      </c>
      <c r="E62" s="175">
        <v>1</v>
      </c>
      <c r="F62" s="176">
        <v>0</v>
      </c>
      <c r="G62" s="177">
        <f t="shared" si="14"/>
        <v>0</v>
      </c>
      <c r="H62" s="158">
        <v>4000</v>
      </c>
      <c r="I62" s="157">
        <f t="shared" si="15"/>
        <v>4000</v>
      </c>
      <c r="J62" s="158">
        <v>0</v>
      </c>
      <c r="K62" s="157">
        <f t="shared" si="16"/>
        <v>0</v>
      </c>
      <c r="L62" s="157">
        <v>21</v>
      </c>
      <c r="M62" s="157">
        <f t="shared" si="17"/>
        <v>0</v>
      </c>
      <c r="N62" s="157">
        <v>0</v>
      </c>
      <c r="O62" s="157">
        <f t="shared" si="18"/>
        <v>0</v>
      </c>
      <c r="P62" s="157">
        <v>0</v>
      </c>
      <c r="Q62" s="157">
        <f t="shared" si="19"/>
        <v>0</v>
      </c>
      <c r="R62" s="157"/>
      <c r="S62" s="157" t="s">
        <v>104</v>
      </c>
      <c r="T62" s="157" t="s">
        <v>105</v>
      </c>
      <c r="U62" s="157">
        <v>0</v>
      </c>
      <c r="V62" s="157">
        <f t="shared" si="20"/>
        <v>0</v>
      </c>
      <c r="W62" s="157"/>
      <c r="X62" s="157" t="s">
        <v>108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109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72">
        <v>32</v>
      </c>
      <c r="B63" s="173" t="s">
        <v>175</v>
      </c>
      <c r="C63" s="180" t="s">
        <v>176</v>
      </c>
      <c r="D63" s="174" t="s">
        <v>103</v>
      </c>
      <c r="E63" s="175">
        <v>5</v>
      </c>
      <c r="F63" s="176">
        <v>0</v>
      </c>
      <c r="G63" s="177">
        <f t="shared" si="14"/>
        <v>0</v>
      </c>
      <c r="H63" s="158">
        <v>85</v>
      </c>
      <c r="I63" s="157">
        <f t="shared" si="15"/>
        <v>425</v>
      </c>
      <c r="J63" s="158">
        <v>0</v>
      </c>
      <c r="K63" s="157">
        <f t="shared" si="16"/>
        <v>0</v>
      </c>
      <c r="L63" s="157">
        <v>21</v>
      </c>
      <c r="M63" s="157">
        <f t="shared" si="17"/>
        <v>0</v>
      </c>
      <c r="N63" s="157">
        <v>0</v>
      </c>
      <c r="O63" s="157">
        <f t="shared" si="18"/>
        <v>0</v>
      </c>
      <c r="P63" s="157">
        <v>0</v>
      </c>
      <c r="Q63" s="157">
        <f t="shared" si="19"/>
        <v>0</v>
      </c>
      <c r="R63" s="157"/>
      <c r="S63" s="157" t="s">
        <v>104</v>
      </c>
      <c r="T63" s="157" t="s">
        <v>105</v>
      </c>
      <c r="U63" s="157">
        <v>0</v>
      </c>
      <c r="V63" s="157">
        <f t="shared" si="20"/>
        <v>0</v>
      </c>
      <c r="W63" s="157"/>
      <c r="X63" s="157" t="s">
        <v>108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109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72">
        <v>33</v>
      </c>
      <c r="B64" s="173" t="s">
        <v>177</v>
      </c>
      <c r="C64" s="180" t="s">
        <v>178</v>
      </c>
      <c r="D64" s="174" t="s">
        <v>179</v>
      </c>
      <c r="E64" s="175">
        <v>4</v>
      </c>
      <c r="F64" s="176">
        <v>0</v>
      </c>
      <c r="G64" s="177">
        <f t="shared" si="14"/>
        <v>0</v>
      </c>
      <c r="H64" s="158">
        <v>550</v>
      </c>
      <c r="I64" s="157">
        <f t="shared" si="15"/>
        <v>2200</v>
      </c>
      <c r="J64" s="158">
        <v>0</v>
      </c>
      <c r="K64" s="157">
        <f t="shared" si="16"/>
        <v>0</v>
      </c>
      <c r="L64" s="157">
        <v>21</v>
      </c>
      <c r="M64" s="157">
        <f t="shared" si="17"/>
        <v>0</v>
      </c>
      <c r="N64" s="157">
        <v>0</v>
      </c>
      <c r="O64" s="157">
        <f t="shared" si="18"/>
        <v>0</v>
      </c>
      <c r="P64" s="157">
        <v>0</v>
      </c>
      <c r="Q64" s="157">
        <f t="shared" si="19"/>
        <v>0</v>
      </c>
      <c r="R64" s="157"/>
      <c r="S64" s="157" t="s">
        <v>104</v>
      </c>
      <c r="T64" s="157" t="s">
        <v>105</v>
      </c>
      <c r="U64" s="157">
        <v>0</v>
      </c>
      <c r="V64" s="157">
        <f t="shared" si="20"/>
        <v>0</v>
      </c>
      <c r="W64" s="157"/>
      <c r="X64" s="157" t="s">
        <v>108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109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22.5" outlineLevel="1" x14ac:dyDescent="0.2">
      <c r="A65" s="172">
        <v>34</v>
      </c>
      <c r="B65" s="173" t="s">
        <v>180</v>
      </c>
      <c r="C65" s="180" t="s">
        <v>181</v>
      </c>
      <c r="D65" s="174" t="s">
        <v>103</v>
      </c>
      <c r="E65" s="175">
        <v>1</v>
      </c>
      <c r="F65" s="176">
        <v>0</v>
      </c>
      <c r="G65" s="177">
        <f t="shared" si="14"/>
        <v>0</v>
      </c>
      <c r="H65" s="158">
        <v>1520</v>
      </c>
      <c r="I65" s="157">
        <f t="shared" si="15"/>
        <v>1520</v>
      </c>
      <c r="J65" s="158">
        <v>0</v>
      </c>
      <c r="K65" s="157">
        <f t="shared" si="16"/>
        <v>0</v>
      </c>
      <c r="L65" s="157">
        <v>21</v>
      </c>
      <c r="M65" s="157">
        <f t="shared" si="17"/>
        <v>0</v>
      </c>
      <c r="N65" s="157">
        <v>0</v>
      </c>
      <c r="O65" s="157">
        <f t="shared" si="18"/>
        <v>0</v>
      </c>
      <c r="P65" s="157">
        <v>0</v>
      </c>
      <c r="Q65" s="157">
        <f t="shared" si="19"/>
        <v>0</v>
      </c>
      <c r="R65" s="157"/>
      <c r="S65" s="157" t="s">
        <v>104</v>
      </c>
      <c r="T65" s="157" t="s">
        <v>105</v>
      </c>
      <c r="U65" s="157">
        <v>0</v>
      </c>
      <c r="V65" s="157">
        <f t="shared" si="20"/>
        <v>0</v>
      </c>
      <c r="W65" s="157"/>
      <c r="X65" s="157" t="s">
        <v>108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109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22.5" outlineLevel="1" x14ac:dyDescent="0.2">
      <c r="A66" s="172">
        <v>35</v>
      </c>
      <c r="B66" s="173" t="s">
        <v>182</v>
      </c>
      <c r="C66" s="180" t="s">
        <v>183</v>
      </c>
      <c r="D66" s="174" t="s">
        <v>103</v>
      </c>
      <c r="E66" s="175">
        <v>1</v>
      </c>
      <c r="F66" s="176">
        <v>0</v>
      </c>
      <c r="G66" s="177">
        <f t="shared" si="14"/>
        <v>0</v>
      </c>
      <c r="H66" s="158">
        <v>4500</v>
      </c>
      <c r="I66" s="157">
        <f t="shared" si="15"/>
        <v>4500</v>
      </c>
      <c r="J66" s="158">
        <v>0</v>
      </c>
      <c r="K66" s="157">
        <f t="shared" si="16"/>
        <v>0</v>
      </c>
      <c r="L66" s="157">
        <v>21</v>
      </c>
      <c r="M66" s="157">
        <f t="shared" si="17"/>
        <v>0</v>
      </c>
      <c r="N66" s="157">
        <v>0</v>
      </c>
      <c r="O66" s="157">
        <f t="shared" si="18"/>
        <v>0</v>
      </c>
      <c r="P66" s="157">
        <v>0</v>
      </c>
      <c r="Q66" s="157">
        <f t="shared" si="19"/>
        <v>0</v>
      </c>
      <c r="R66" s="157"/>
      <c r="S66" s="157" t="s">
        <v>104</v>
      </c>
      <c r="T66" s="157" t="s">
        <v>105</v>
      </c>
      <c r="U66" s="157">
        <v>0</v>
      </c>
      <c r="V66" s="157">
        <f t="shared" si="20"/>
        <v>0</v>
      </c>
      <c r="W66" s="157"/>
      <c r="X66" s="157" t="s">
        <v>108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109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72">
        <v>36</v>
      </c>
      <c r="B67" s="173" t="s">
        <v>184</v>
      </c>
      <c r="C67" s="180" t="s">
        <v>185</v>
      </c>
      <c r="D67" s="174" t="s">
        <v>103</v>
      </c>
      <c r="E67" s="175">
        <v>1</v>
      </c>
      <c r="F67" s="176">
        <v>0</v>
      </c>
      <c r="G67" s="177">
        <f t="shared" si="14"/>
        <v>0</v>
      </c>
      <c r="H67" s="158">
        <v>3500</v>
      </c>
      <c r="I67" s="157">
        <f t="shared" si="15"/>
        <v>3500</v>
      </c>
      <c r="J67" s="158">
        <v>0</v>
      </c>
      <c r="K67" s="157">
        <f t="shared" si="16"/>
        <v>0</v>
      </c>
      <c r="L67" s="157">
        <v>21</v>
      </c>
      <c r="M67" s="157">
        <f t="shared" si="17"/>
        <v>0</v>
      </c>
      <c r="N67" s="157">
        <v>0</v>
      </c>
      <c r="O67" s="157">
        <f t="shared" si="18"/>
        <v>0</v>
      </c>
      <c r="P67" s="157">
        <v>0</v>
      </c>
      <c r="Q67" s="157">
        <f t="shared" si="19"/>
        <v>0</v>
      </c>
      <c r="R67" s="157"/>
      <c r="S67" s="157" t="s">
        <v>104</v>
      </c>
      <c r="T67" s="157" t="s">
        <v>105</v>
      </c>
      <c r="U67" s="157">
        <v>0</v>
      </c>
      <c r="V67" s="157">
        <f t="shared" si="20"/>
        <v>0</v>
      </c>
      <c r="W67" s="157"/>
      <c r="X67" s="157" t="s">
        <v>108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109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x14ac:dyDescent="0.2">
      <c r="A68" s="160" t="s">
        <v>87</v>
      </c>
      <c r="B68" s="161" t="s">
        <v>61</v>
      </c>
      <c r="C68" s="179" t="s">
        <v>30</v>
      </c>
      <c r="D68" s="162"/>
      <c r="E68" s="163"/>
      <c r="F68" s="164"/>
      <c r="G68" s="165">
        <f>SUMIF(AG69:AG71,"&lt;&gt;NOR",G69:G71)</f>
        <v>0</v>
      </c>
      <c r="H68" s="159"/>
      <c r="I68" s="159">
        <f>SUM(I69:I71)</f>
        <v>8750</v>
      </c>
      <c r="J68" s="159"/>
      <c r="K68" s="159">
        <f>SUM(K69:K71)</f>
        <v>0</v>
      </c>
      <c r="L68" s="159"/>
      <c r="M68" s="159">
        <f>SUM(M69:M71)</f>
        <v>0</v>
      </c>
      <c r="N68" s="159"/>
      <c r="O68" s="159">
        <f>SUM(O69:O71)</f>
        <v>0</v>
      </c>
      <c r="P68" s="159"/>
      <c r="Q68" s="159">
        <f>SUM(Q69:Q71)</f>
        <v>0</v>
      </c>
      <c r="R68" s="159"/>
      <c r="S68" s="159"/>
      <c r="T68" s="159"/>
      <c r="U68" s="159"/>
      <c r="V68" s="159">
        <f>SUM(V69:V71)</f>
        <v>0</v>
      </c>
      <c r="W68" s="159"/>
      <c r="X68" s="159"/>
      <c r="AG68" t="s">
        <v>88</v>
      </c>
    </row>
    <row r="69" spans="1:60" outlineLevel="1" x14ac:dyDescent="0.2">
      <c r="A69" s="172">
        <v>37</v>
      </c>
      <c r="B69" s="173" t="s">
        <v>186</v>
      </c>
      <c r="C69" s="180" t="s">
        <v>187</v>
      </c>
      <c r="D69" s="174" t="s">
        <v>103</v>
      </c>
      <c r="E69" s="175">
        <v>1</v>
      </c>
      <c r="F69" s="176">
        <v>0</v>
      </c>
      <c r="G69" s="177">
        <f>ROUND(E69*F69,2)</f>
        <v>0</v>
      </c>
      <c r="H69" s="158">
        <v>1250</v>
      </c>
      <c r="I69" s="157">
        <f>ROUND(E69*H69,2)</f>
        <v>1250</v>
      </c>
      <c r="J69" s="158">
        <v>0</v>
      </c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0</v>
      </c>
      <c r="Q69" s="157">
        <f>ROUND(E69*P69,2)</f>
        <v>0</v>
      </c>
      <c r="R69" s="157"/>
      <c r="S69" s="157" t="s">
        <v>104</v>
      </c>
      <c r="T69" s="157" t="s">
        <v>105</v>
      </c>
      <c r="U69" s="157">
        <v>0</v>
      </c>
      <c r="V69" s="157">
        <f>ROUND(E69*U69,2)</f>
        <v>0</v>
      </c>
      <c r="W69" s="157"/>
      <c r="X69" s="157" t="s">
        <v>108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109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72">
        <v>38</v>
      </c>
      <c r="B70" s="173" t="s">
        <v>188</v>
      </c>
      <c r="C70" s="180" t="s">
        <v>189</v>
      </c>
      <c r="D70" s="174" t="s">
        <v>103</v>
      </c>
      <c r="E70" s="175">
        <v>1</v>
      </c>
      <c r="F70" s="176">
        <v>0</v>
      </c>
      <c r="G70" s="177">
        <f>ROUND(E70*F70,2)</f>
        <v>0</v>
      </c>
      <c r="H70" s="158">
        <v>2000</v>
      </c>
      <c r="I70" s="157">
        <f>ROUND(E70*H70,2)</f>
        <v>2000</v>
      </c>
      <c r="J70" s="158">
        <v>0</v>
      </c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104</v>
      </c>
      <c r="T70" s="157" t="s">
        <v>105</v>
      </c>
      <c r="U70" s="157">
        <v>0</v>
      </c>
      <c r="V70" s="157">
        <f>ROUND(E70*U70,2)</f>
        <v>0</v>
      </c>
      <c r="W70" s="157"/>
      <c r="X70" s="157" t="s">
        <v>108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109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66">
        <v>39</v>
      </c>
      <c r="B71" s="167" t="s">
        <v>190</v>
      </c>
      <c r="C71" s="181" t="s">
        <v>191</v>
      </c>
      <c r="D71" s="168" t="s">
        <v>192</v>
      </c>
      <c r="E71" s="169">
        <v>1</v>
      </c>
      <c r="F71" s="170">
        <v>0</v>
      </c>
      <c r="G71" s="171">
        <f>ROUND(E71*F71,2)</f>
        <v>0</v>
      </c>
      <c r="H71" s="158">
        <v>5500</v>
      </c>
      <c r="I71" s="157">
        <f>ROUND(E71*H71,2)</f>
        <v>5500</v>
      </c>
      <c r="J71" s="158">
        <v>0</v>
      </c>
      <c r="K71" s="157">
        <f>ROUND(E71*J71,2)</f>
        <v>0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0</v>
      </c>
      <c r="Q71" s="157">
        <f>ROUND(E71*P71,2)</f>
        <v>0</v>
      </c>
      <c r="R71" s="157"/>
      <c r="S71" s="157" t="s">
        <v>104</v>
      </c>
      <c r="T71" s="157" t="s">
        <v>105</v>
      </c>
      <c r="U71" s="157">
        <v>0</v>
      </c>
      <c r="V71" s="157">
        <f>ROUND(E71*U71,2)</f>
        <v>0</v>
      </c>
      <c r="W71" s="157"/>
      <c r="X71" s="157" t="s">
        <v>108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109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">
      <c r="A72" s="3"/>
      <c r="B72" s="4"/>
      <c r="C72" s="182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E72">
        <v>15</v>
      </c>
      <c r="AF72">
        <v>21</v>
      </c>
      <c r="AG72" t="s">
        <v>74</v>
      </c>
    </row>
    <row r="73" spans="1:60" x14ac:dyDescent="0.2">
      <c r="A73" s="151"/>
      <c r="B73" s="152" t="s">
        <v>31</v>
      </c>
      <c r="C73" s="183"/>
      <c r="D73" s="153"/>
      <c r="E73" s="154"/>
      <c r="F73" s="154"/>
      <c r="G73" s="178">
        <f>G8+G26+G57+G59+G68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f>SUMIF(L7:L71,AE72,G7:G71)</f>
        <v>0</v>
      </c>
      <c r="AF73">
        <f>SUMIF(L7:L71,AF72,G7:G71)</f>
        <v>0</v>
      </c>
      <c r="AG73" t="s">
        <v>193</v>
      </c>
    </row>
    <row r="74" spans="1:60" x14ac:dyDescent="0.2">
      <c r="A74" s="3"/>
      <c r="B74" s="4"/>
      <c r="C74" s="182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3"/>
      <c r="B75" s="4"/>
      <c r="C75" s="182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41" t="s">
        <v>194</v>
      </c>
      <c r="B76" s="241"/>
      <c r="C76" s="242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43"/>
      <c r="B77" s="244"/>
      <c r="C77" s="245"/>
      <c r="D77" s="244"/>
      <c r="E77" s="244"/>
      <c r="F77" s="244"/>
      <c r="G77" s="24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G77" t="s">
        <v>195</v>
      </c>
    </row>
    <row r="78" spans="1:60" x14ac:dyDescent="0.2">
      <c r="A78" s="247"/>
      <c r="B78" s="248"/>
      <c r="C78" s="249"/>
      <c r="D78" s="248"/>
      <c r="E78" s="248"/>
      <c r="F78" s="248"/>
      <c r="G78" s="250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47"/>
      <c r="B79" s="248"/>
      <c r="C79" s="249"/>
      <c r="D79" s="248"/>
      <c r="E79" s="248"/>
      <c r="F79" s="248"/>
      <c r="G79" s="250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51"/>
      <c r="B81" s="252"/>
      <c r="C81" s="253"/>
      <c r="D81" s="252"/>
      <c r="E81" s="252"/>
      <c r="F81" s="252"/>
      <c r="G81" s="25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3"/>
      <c r="B82" s="4"/>
      <c r="C82" s="182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C83" s="184"/>
      <c r="D83" s="10"/>
      <c r="AG83" t="s">
        <v>196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6">
    <mergeCell ref="C45:G45"/>
    <mergeCell ref="C46:G46"/>
    <mergeCell ref="C47:G47"/>
    <mergeCell ref="C48:G48"/>
    <mergeCell ref="C49:G49"/>
    <mergeCell ref="A1:G1"/>
    <mergeCell ref="C2:G2"/>
    <mergeCell ref="C3:G3"/>
    <mergeCell ref="C4:G4"/>
    <mergeCell ref="C37:G37"/>
    <mergeCell ref="A76:C76"/>
    <mergeCell ref="A77:G81"/>
    <mergeCell ref="C11:G11"/>
    <mergeCell ref="C34:G34"/>
    <mergeCell ref="C35:G35"/>
    <mergeCell ref="C36:G36"/>
    <mergeCell ref="C42:G42"/>
    <mergeCell ref="C38:G38"/>
    <mergeCell ref="C39:G39"/>
    <mergeCell ref="C40:G40"/>
    <mergeCell ref="C41:G41"/>
    <mergeCell ref="C50:G50"/>
    <mergeCell ref="C51:G51"/>
    <mergeCell ref="C52:G52"/>
    <mergeCell ref="C53:G53"/>
    <mergeCell ref="C44:G4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SO02 D.1.4.2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D.1.4.2 Pol'!Názvy_tisku</vt:lpstr>
      <vt:lpstr>oadresa</vt:lpstr>
      <vt:lpstr>Stavba!Objednatel</vt:lpstr>
      <vt:lpstr>Stavba!Objekt</vt:lpstr>
      <vt:lpstr>'SO02 D.1.4.2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strucovsky</cp:lastModifiedBy>
  <cp:lastPrinted>2019-09-19T12:02:37Z</cp:lastPrinted>
  <dcterms:created xsi:type="dcterms:W3CDTF">2009-04-08T07:15:50Z</dcterms:created>
  <dcterms:modified xsi:type="dcterms:W3CDTF">2020-02-17T06:36:12Z</dcterms:modified>
</cp:coreProperties>
</file>